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work\教研科\【人才培养方案】\2015\印制文件汇总\院系分册\15【国际经管学院】定稿\"/>
    </mc:Choice>
  </mc:AlternateContent>
  <bookViews>
    <workbookView xWindow="-38505" yWindow="-10920" windowWidth="19320" windowHeight="11760" tabRatio="500"/>
  </bookViews>
  <sheets>
    <sheet name="工作表1" sheetId="1" r:id="rId1"/>
  </sheets>
  <definedNames>
    <definedName name="_xlnm._FilterDatabase" localSheetId="0" hidden="1">工作表1!$A$2:$S$69</definedName>
    <definedName name="_xlnm.Print_Titles" localSheetId="0">工作表1!$1:$3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20" i="1" l="1"/>
  <c r="Q35" i="1"/>
  <c r="Q60" i="1"/>
  <c r="P20" i="1"/>
  <c r="P28" i="1"/>
  <c r="P34" i="1"/>
  <c r="P35" i="1"/>
  <c r="P57" i="1"/>
  <c r="P53" i="1"/>
  <c r="P47" i="1"/>
  <c r="P41" i="1"/>
  <c r="P59" i="1"/>
  <c r="O20" i="1"/>
  <c r="O28" i="1"/>
  <c r="O34" i="1"/>
  <c r="O35" i="1"/>
  <c r="O57" i="1"/>
  <c r="O53" i="1"/>
  <c r="O47" i="1"/>
  <c r="O41" i="1"/>
  <c r="O59" i="1"/>
  <c r="O60" i="1"/>
  <c r="N20" i="1"/>
  <c r="N28" i="1"/>
  <c r="N35" i="1"/>
  <c r="N57" i="1"/>
  <c r="N53" i="1"/>
  <c r="N47" i="1"/>
  <c r="N41" i="1"/>
  <c r="N59" i="1"/>
  <c r="N60" i="1"/>
  <c r="L59" i="1"/>
  <c r="L60" i="1"/>
  <c r="K35" i="1"/>
  <c r="K59" i="1"/>
  <c r="K60" i="1"/>
  <c r="J35" i="1"/>
  <c r="J59" i="1"/>
  <c r="J60" i="1"/>
  <c r="I35" i="1"/>
  <c r="I60" i="1"/>
  <c r="H35" i="1"/>
  <c r="H60" i="1"/>
  <c r="G35" i="1"/>
  <c r="G60" i="1"/>
  <c r="F35" i="1"/>
  <c r="F60" i="1"/>
  <c r="P60" i="1"/>
</calcChain>
</file>

<file path=xl/sharedStrings.xml><?xml version="1.0" encoding="utf-8"?>
<sst xmlns="http://schemas.openxmlformats.org/spreadsheetml/2006/main" count="229" uniqueCount="142">
  <si>
    <r>
      <rPr>
        <sz val="9"/>
        <rFont val="宋体"/>
        <family val="3"/>
        <charset val="134"/>
      </rPr>
      <t>课程类型</t>
    </r>
    <phoneticPr fontId="5" type="noConversion"/>
  </si>
  <si>
    <r>
      <rPr>
        <sz val="9"/>
        <rFont val="宋体"/>
        <family val="3"/>
        <charset val="134"/>
      </rPr>
      <t>序号</t>
    </r>
    <phoneticPr fontId="5" type="noConversion"/>
  </si>
  <si>
    <r>
      <rPr>
        <sz val="9"/>
        <rFont val="宋体"/>
        <family val="3"/>
        <charset val="134"/>
      </rPr>
      <t>课程代码</t>
    </r>
    <phoneticPr fontId="5" type="noConversion"/>
  </si>
  <si>
    <r>
      <rPr>
        <sz val="9"/>
        <rFont val="宋体"/>
        <family val="3"/>
        <charset val="134"/>
      </rPr>
      <t>课程名称</t>
    </r>
    <phoneticPr fontId="5" type="noConversion"/>
  </si>
  <si>
    <r>
      <rPr>
        <sz val="9"/>
        <rFont val="宋体"/>
        <family val="3"/>
        <charset val="134"/>
      </rPr>
      <t>学期课程周学时</t>
    </r>
    <phoneticPr fontId="5" type="noConversion"/>
  </si>
  <si>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分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数</t>
    </r>
    <phoneticPr fontId="5" type="noConversion"/>
  </si>
  <si>
    <r>
      <rPr>
        <sz val="9"/>
        <rFont val="宋体"/>
        <family val="3"/>
        <charset val="134"/>
      </rPr>
      <t>总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时</t>
    </r>
    <phoneticPr fontId="5" type="noConversion"/>
  </si>
  <si>
    <r>
      <rPr>
        <sz val="9"/>
        <rFont val="宋体"/>
        <family val="3"/>
        <charset val="134"/>
      </rPr>
      <t>课时分配</t>
    </r>
    <phoneticPr fontId="5" type="noConversion"/>
  </si>
  <si>
    <r>
      <rPr>
        <sz val="9"/>
        <rFont val="宋体"/>
        <family val="3"/>
        <charset val="134"/>
      </rPr>
      <t>课程承担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单位</t>
    </r>
    <phoneticPr fontId="5" type="noConversion"/>
  </si>
  <si>
    <r>
      <rPr>
        <sz val="9"/>
        <rFont val="宋体"/>
        <family val="3"/>
        <charset val="134"/>
      </rPr>
      <t>考试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类型</t>
    </r>
    <phoneticPr fontId="5" type="noConversion"/>
  </si>
  <si>
    <r>
      <rPr>
        <sz val="9"/>
        <rFont val="宋体"/>
        <family val="3"/>
        <charset val="134"/>
      </rPr>
      <t>课堂</t>
    </r>
    <phoneticPr fontId="5" type="noConversion"/>
  </si>
  <si>
    <r>
      <rPr>
        <sz val="9"/>
        <rFont val="宋体"/>
        <family val="3"/>
        <charset val="134"/>
      </rPr>
      <t>实验</t>
    </r>
    <phoneticPr fontId="5" type="noConversion"/>
  </si>
  <si>
    <r>
      <rPr>
        <sz val="9"/>
        <rFont val="宋体"/>
        <family val="3"/>
        <charset val="134"/>
      </rPr>
      <t>必修课</t>
    </r>
    <phoneticPr fontId="5" type="noConversion"/>
  </si>
  <si>
    <r>
      <rPr>
        <sz val="9"/>
        <rFont val="宋体"/>
        <family val="3"/>
        <charset val="134"/>
      </rPr>
      <t>公共基础课</t>
    </r>
    <phoneticPr fontId="5" type="noConversion"/>
  </si>
  <si>
    <t>060041B</t>
  </si>
  <si>
    <r>
      <rPr>
        <sz val="9"/>
        <rFont val="宋体"/>
        <family val="3"/>
        <charset val="134"/>
      </rPr>
      <t>思想道德修养与法律基础</t>
    </r>
    <phoneticPr fontId="5" type="noConversion"/>
  </si>
  <si>
    <r>
      <rPr>
        <sz val="9"/>
        <rFont val="宋体"/>
        <family val="3"/>
        <charset val="134"/>
      </rPr>
      <t>马克思主义学院</t>
    </r>
    <phoneticPr fontId="5" type="noConversion"/>
  </si>
  <si>
    <r>
      <rPr>
        <sz val="9"/>
        <rFont val="宋体"/>
        <family val="3"/>
        <charset val="134"/>
      </rPr>
      <t>考查</t>
    </r>
    <phoneticPr fontId="5" type="noConversion"/>
  </si>
  <si>
    <t>060024A</t>
  </si>
  <si>
    <r>
      <rPr>
        <sz val="9"/>
        <rFont val="宋体"/>
        <family val="3"/>
        <charset val="134"/>
      </rPr>
      <t>毛泽东思想与中国特色社会主义理论体系概论</t>
    </r>
  </si>
  <si>
    <t>考试</t>
    <phoneticPr fontId="5" type="noConversion"/>
  </si>
  <si>
    <t>060012A</t>
  </si>
  <si>
    <r>
      <rPr>
        <sz val="9"/>
        <rFont val="宋体"/>
        <family val="3"/>
        <charset val="134"/>
      </rPr>
      <t>马克思主义基本原理</t>
    </r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</si>
  <si>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</si>
  <si>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 </t>
    </r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</si>
  <si>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</rPr>
      <t>I</t>
    </r>
    <phoneticPr fontId="5" type="noConversion"/>
  </si>
  <si>
    <r>
      <rPr>
        <sz val="9"/>
        <rFont val="宋体"/>
        <family val="3"/>
        <charset val="134"/>
      </rPr>
      <t>外语系</t>
    </r>
  </si>
  <si>
    <r>
      <rPr>
        <sz val="9"/>
        <rFont val="宋体"/>
        <family val="3"/>
        <charset val="134"/>
      </rPr>
      <t>考试</t>
    </r>
    <phoneticPr fontId="5" type="noConversion"/>
  </si>
  <si>
    <r>
      <rPr>
        <sz val="9"/>
        <rFont val="宋体"/>
        <family val="3"/>
        <charset val="134"/>
      </rPr>
      <t>英语综合</t>
    </r>
    <r>
      <rPr>
        <sz val="9"/>
        <rFont val="Times New Roman"/>
        <family val="1"/>
      </rPr>
      <t>II</t>
    </r>
    <phoneticPr fontId="5" type="noConversion"/>
  </si>
  <si>
    <t>123307A</t>
    <phoneticPr fontId="5" type="noConversion"/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</si>
  <si>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 xml:space="preserve"> I</t>
    </r>
    <phoneticPr fontId="5" type="noConversion"/>
  </si>
  <si>
    <r>
      <rPr>
        <sz val="9"/>
        <rFont val="宋体"/>
        <family val="3"/>
        <charset val="134"/>
      </rPr>
      <t>统计学院</t>
    </r>
    <phoneticPr fontId="5" type="noConversion"/>
  </si>
  <si>
    <t>123325A</t>
    <phoneticPr fontId="5" type="noConversion"/>
  </si>
  <si>
    <r>
      <rPr>
        <sz val="9"/>
        <rFont val="宋体"/>
        <family val="3"/>
        <charset val="134"/>
      </rPr>
      <t>数学分析Ⅱ</t>
    </r>
    <phoneticPr fontId="5" type="noConversion"/>
  </si>
  <si>
    <t>120114A</t>
    <phoneticPr fontId="5" type="noConversion"/>
  </si>
  <si>
    <r>
      <rPr>
        <sz val="9"/>
        <rFont val="宋体"/>
        <family val="3"/>
        <charset val="134"/>
      </rPr>
      <t>高等代数</t>
    </r>
    <phoneticPr fontId="5" type="noConversion"/>
  </si>
  <si>
    <t>120006A</t>
    <phoneticPr fontId="5" type="noConversion"/>
  </si>
  <si>
    <r>
      <rPr>
        <sz val="9"/>
        <rFont val="宋体"/>
        <family val="3"/>
        <charset val="134"/>
      </rPr>
      <t>概率论与数理统计</t>
    </r>
    <phoneticPr fontId="5" type="noConversion"/>
  </si>
  <si>
    <t>150011B</t>
  </si>
  <si>
    <r>
      <rPr>
        <sz val="9"/>
        <rFont val="宋体"/>
        <family val="3"/>
        <charset val="134"/>
      </rPr>
      <t>体育Ⅰ</t>
    </r>
    <r>
      <rPr>
        <sz val="9"/>
        <rFont val="Times New Roman"/>
        <family val="1"/>
      </rPr>
      <t/>
    </r>
    <phoneticPr fontId="5" type="noConversion"/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</si>
  <si>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</si>
  <si>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</si>
  <si>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体育Ⅱ</t>
    </r>
    <r>
      <rPr>
        <sz val="9"/>
        <rFont val="Times New Roman"/>
        <family val="1"/>
      </rPr>
      <t/>
    </r>
    <phoneticPr fontId="5" type="noConversion"/>
  </si>
  <si>
    <t>150031B</t>
  </si>
  <si>
    <r>
      <rPr>
        <sz val="9"/>
        <rFont val="宋体"/>
        <family val="3"/>
        <charset val="134"/>
      </rPr>
      <t>体育Ⅲ</t>
    </r>
    <r>
      <rPr>
        <sz val="9"/>
        <rFont val="Times New Roman"/>
        <family val="1"/>
      </rPr>
      <t/>
    </r>
    <phoneticPr fontId="5" type="noConversion"/>
  </si>
  <si>
    <r>
      <rPr>
        <sz val="9"/>
        <rFont val="宋体"/>
        <family val="3"/>
        <charset val="134"/>
      </rPr>
      <t>体育部</t>
    </r>
    <phoneticPr fontId="5" type="noConversion"/>
  </si>
  <si>
    <t>150041B</t>
  </si>
  <si>
    <r>
      <rPr>
        <sz val="9"/>
        <rFont val="宋体"/>
        <family val="3"/>
        <charset val="134"/>
      </rPr>
      <t>体育Ⅳ</t>
    </r>
    <r>
      <rPr>
        <sz val="9"/>
        <rFont val="Times New Roman"/>
        <family val="1"/>
      </rPr>
      <t/>
    </r>
    <phoneticPr fontId="5" type="noConversion"/>
  </si>
  <si>
    <t>070013A</t>
    <phoneticPr fontId="5" type="noConversion"/>
  </si>
  <si>
    <r>
      <rPr>
        <sz val="9"/>
        <rFont val="宋体"/>
        <family val="3"/>
        <charset val="134"/>
      </rPr>
      <t>计算机应用基础</t>
    </r>
    <phoneticPr fontId="5" type="noConversion"/>
  </si>
  <si>
    <t>2+1</t>
    <phoneticPr fontId="5" type="noConversion"/>
  </si>
  <si>
    <r>
      <rPr>
        <sz val="9"/>
        <rFont val="宋体"/>
        <family val="3"/>
        <charset val="134"/>
      </rPr>
      <t>信息学院</t>
    </r>
    <phoneticPr fontId="5" type="noConversion"/>
  </si>
  <si>
    <t>071033B</t>
    <phoneticPr fontId="5" type="noConversion"/>
  </si>
  <si>
    <r>
      <t>C++</t>
    </r>
    <r>
      <rPr>
        <sz val="9"/>
        <rFont val="宋体"/>
        <family val="3"/>
        <charset val="134"/>
      </rPr>
      <t>语言程序设计</t>
    </r>
    <phoneticPr fontId="5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</si>
  <si>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</si>
  <si>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科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基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础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课</t>
    </r>
    <phoneticPr fontId="5" type="noConversion"/>
  </si>
  <si>
    <t>151103A</t>
    <phoneticPr fontId="5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</si>
  <si>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
Principles of Economics</t>
    </r>
    <phoneticPr fontId="5" type="noConversion"/>
  </si>
  <si>
    <r>
      <rPr>
        <sz val="9"/>
        <rFont val="宋体"/>
        <family val="3"/>
        <charset val="134"/>
      </rPr>
      <t>国际经管学院</t>
    </r>
  </si>
  <si>
    <t>151113A</t>
    <phoneticPr fontId="5" type="noConversion"/>
  </si>
  <si>
    <r>
      <rPr>
        <sz val="9"/>
        <rFont val="宋体"/>
        <family val="3"/>
        <charset val="134"/>
      </rPr>
      <t>中级微观经济学</t>
    </r>
    <r>
      <rPr>
        <sz val="9"/>
        <rFont val="Times New Roman"/>
        <family val="1"/>
      </rPr>
      <t>Intermediate Microeconomics</t>
    </r>
    <phoneticPr fontId="5" type="noConversion"/>
  </si>
  <si>
    <r>
      <rPr>
        <sz val="9"/>
        <rFont val="宋体"/>
        <family val="3"/>
        <charset val="134"/>
      </rPr>
      <t>国际经管学院</t>
    </r>
    <phoneticPr fontId="5" type="noConversion"/>
  </si>
  <si>
    <t>151133A</t>
    <phoneticPr fontId="5" type="noConversion"/>
  </si>
  <si>
    <r>
      <rPr>
        <sz val="9"/>
        <rFont val="宋体"/>
        <family val="3"/>
        <charset val="134"/>
      </rPr>
      <t>中级宏观经济学</t>
    </r>
    <r>
      <rPr>
        <sz val="9"/>
        <rFont val="Times New Roman"/>
        <family val="1"/>
      </rPr>
      <t>Intermediate Macroeconomics</t>
    </r>
    <phoneticPr fontId="5" type="noConversion"/>
  </si>
  <si>
    <t>150143A</t>
    <phoneticPr fontId="5" type="noConversion"/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</si>
  <si>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>Econometrics</t>
    </r>
    <phoneticPr fontId="5" type="noConversion"/>
  </si>
  <si>
    <r>
      <rPr>
        <sz val="9"/>
        <rFont val="宋体"/>
        <family val="3"/>
        <charset val="134"/>
      </rPr>
      <t>会计学原理</t>
    </r>
    <r>
      <rPr>
        <sz val="9"/>
        <rFont val="Times New Roman"/>
        <family val="1"/>
      </rPr>
      <t xml:space="preserve"> Accounting Principles </t>
    </r>
    <phoneticPr fontId="5" type="noConversion"/>
  </si>
  <si>
    <r>
      <rPr>
        <sz val="9"/>
        <rFont val="宋体"/>
        <family val="3"/>
        <charset val="134"/>
      </rPr>
      <t>财务管理</t>
    </r>
    <r>
      <rPr>
        <sz val="9"/>
        <rFont val="Times New Roman"/>
        <family val="1"/>
      </rPr>
      <t>Financial Management</t>
    </r>
    <phoneticPr fontId="5" type="noConversion"/>
  </si>
  <si>
    <t>151283A</t>
    <phoneticPr fontId="5" type="noConversion"/>
  </si>
  <si>
    <r>
      <rPr>
        <sz val="9"/>
        <rFont val="宋体"/>
        <family val="3"/>
        <charset val="134"/>
      </rPr>
      <t>公司金融</t>
    </r>
    <r>
      <rPr>
        <sz val="9"/>
        <rFont val="Times New Roman"/>
        <family val="1"/>
      </rPr>
      <t xml:space="preserve">
Corporate Finance</t>
    </r>
    <phoneticPr fontId="5" type="noConversion"/>
  </si>
  <si>
    <t>151293A</t>
    <phoneticPr fontId="5" type="noConversion"/>
  </si>
  <si>
    <r>
      <rPr>
        <sz val="9"/>
        <rFont val="宋体"/>
        <family val="3"/>
        <charset val="134"/>
      </rPr>
      <t>投资学</t>
    </r>
    <r>
      <rPr>
        <sz val="9"/>
        <rFont val="Times New Roman"/>
        <family val="1"/>
      </rPr>
      <t xml:space="preserve"> Investments</t>
    </r>
    <phoneticPr fontId="5" type="noConversion"/>
  </si>
  <si>
    <t>151213A</t>
    <phoneticPr fontId="5" type="noConversion"/>
  </si>
  <si>
    <r>
      <rPr>
        <b/>
        <sz val="9"/>
        <rFont val="宋体"/>
        <family val="3"/>
        <charset val="134"/>
      </rPr>
      <t>必修课合计</t>
    </r>
    <phoneticPr fontId="5" type="noConversion"/>
  </si>
  <si>
    <r>
      <rPr>
        <sz val="9"/>
        <rFont val="宋体"/>
        <family val="3"/>
        <charset val="134"/>
      </rPr>
      <t>选修课</t>
    </r>
    <phoneticPr fontId="5" type="noConversion"/>
  </si>
  <si>
    <r>
      <rPr>
        <sz val="9"/>
        <rFont val="宋体"/>
        <family val="3"/>
        <charset val="134"/>
      </rPr>
      <t>专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业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修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课</t>
    </r>
  </si>
  <si>
    <t>150012B</t>
  </si>
  <si>
    <t>150022B</t>
  </si>
  <si>
    <t>150032B</t>
  </si>
  <si>
    <t>150042B</t>
  </si>
  <si>
    <r>
      <rPr>
        <sz val="9"/>
        <rFont val="宋体"/>
        <family val="3"/>
        <charset val="134"/>
      </rPr>
      <t>模块二，至少选修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>学分</t>
    </r>
    <phoneticPr fontId="5" type="noConversion"/>
  </si>
  <si>
    <t>151193A</t>
    <phoneticPr fontId="5" type="noConversion"/>
  </si>
  <si>
    <r>
      <rPr>
        <sz val="9"/>
        <rFont val="宋体"/>
        <family val="3"/>
        <charset val="134"/>
      </rPr>
      <t>小计</t>
    </r>
    <phoneticPr fontId="5" type="noConversion"/>
  </si>
  <si>
    <r>
      <rPr>
        <sz val="9"/>
        <rFont val="宋体"/>
        <family val="3"/>
        <charset val="134"/>
      </rPr>
      <t>模块三，至少选修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5" type="noConversion"/>
  </si>
  <si>
    <t>150052B</t>
  </si>
  <si>
    <r>
      <rPr>
        <sz val="9"/>
        <rFont val="宋体"/>
        <family val="3"/>
        <charset val="134"/>
      </rPr>
      <t>固定收益证券</t>
    </r>
    <r>
      <rPr>
        <sz val="9"/>
        <rFont val="Times New Roman"/>
        <family val="1"/>
      </rPr>
      <t>Fixed Income Securities</t>
    </r>
    <phoneticPr fontId="5" type="noConversion"/>
  </si>
  <si>
    <t>152053A</t>
  </si>
  <si>
    <r>
      <rPr>
        <sz val="9"/>
        <rFont val="宋体"/>
        <family val="3"/>
        <charset val="134"/>
      </rPr>
      <t>贝叶斯统计</t>
    </r>
    <r>
      <rPr>
        <sz val="9"/>
        <rFont val="Times New Roman"/>
        <family val="1"/>
      </rPr>
      <t>Bayesian Stastistics</t>
    </r>
    <phoneticPr fontId="5" type="noConversion"/>
  </si>
  <si>
    <t>152063A</t>
  </si>
  <si>
    <r>
      <rPr>
        <b/>
        <sz val="9"/>
        <rFont val="宋体"/>
        <family val="3"/>
        <charset val="134"/>
      </rPr>
      <t>总计</t>
    </r>
    <phoneticPr fontId="5" type="noConversion"/>
  </si>
  <si>
    <r>
      <rPr>
        <sz val="9"/>
        <rFont val="宋体"/>
        <family val="3"/>
        <charset val="134"/>
      </rPr>
      <t>人文社会科学类</t>
    </r>
    <phoneticPr fontId="5" type="noConversion"/>
  </si>
  <si>
    <r>
      <rPr>
        <sz val="9"/>
        <rFont val="宋体"/>
        <family val="3"/>
        <charset val="134"/>
      </rPr>
      <t>校际选修类（含网络通识课、短期国际交流、校外选修等）</t>
    </r>
    <phoneticPr fontId="5" type="noConversion"/>
  </si>
  <si>
    <r>
      <rPr>
        <sz val="9"/>
        <rFont val="宋体"/>
        <family val="3"/>
        <charset val="134"/>
      </rPr>
      <t>课程性质</t>
    </r>
    <phoneticPr fontId="5" type="noConversion"/>
  </si>
  <si>
    <r>
      <rPr>
        <sz val="9"/>
        <rFont val="宋体"/>
        <family val="3"/>
        <charset val="134"/>
      </rPr>
      <t>金融市场与机构</t>
    </r>
    <r>
      <rPr>
        <sz val="9"/>
        <rFont val="Times New Roman"/>
        <family val="1"/>
      </rPr>
      <t xml:space="preserve"> Financial Markets and Institutions</t>
    </r>
    <phoneticPr fontId="5" type="noConversion"/>
  </si>
  <si>
    <t>151253A</t>
    <phoneticPr fontId="5" type="noConversion"/>
  </si>
  <si>
    <r>
      <rPr>
        <sz val="9"/>
        <rFont val="宋体"/>
        <family val="3"/>
        <charset val="134"/>
      </rPr>
      <t>国际经济学</t>
    </r>
    <r>
      <rPr>
        <sz val="9"/>
        <rFont val="Times New Roman"/>
        <family val="1"/>
      </rPr>
      <t xml:space="preserve"> International Economics</t>
    </r>
    <phoneticPr fontId="5" type="noConversion"/>
  </si>
  <si>
    <r>
      <rPr>
        <sz val="9"/>
        <rFont val="宋体"/>
        <family val="3"/>
        <charset val="134"/>
      </rPr>
      <t>国际金融</t>
    </r>
    <r>
      <rPr>
        <sz val="9"/>
        <rFont val="Times New Roman"/>
        <family val="1"/>
      </rPr>
      <t xml:space="preserve"> International Finance</t>
    </r>
    <phoneticPr fontId="5" type="noConversion"/>
  </si>
  <si>
    <r>
      <rPr>
        <sz val="9"/>
        <rFont val="宋体"/>
        <family val="3"/>
        <charset val="134"/>
      </rPr>
      <t>模块一，至少选修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学分</t>
    </r>
    <phoneticPr fontId="5" type="noConversion"/>
  </si>
  <si>
    <r>
      <rPr>
        <sz val="9"/>
        <rFont val="宋体"/>
        <family val="3"/>
        <charset val="134"/>
      </rPr>
      <t>城市经济学</t>
    </r>
    <r>
      <rPr>
        <sz val="9"/>
        <rFont val="Times New Roman"/>
        <family val="1"/>
      </rPr>
      <t xml:space="preserve"> Urban Economics</t>
    </r>
    <phoneticPr fontId="5" type="noConversion"/>
  </si>
  <si>
    <r>
      <rPr>
        <sz val="9"/>
        <rFont val="宋体"/>
        <family val="3"/>
        <charset val="134"/>
      </rPr>
      <t>高级微观经济学</t>
    </r>
    <r>
      <rPr>
        <sz val="9"/>
        <rFont val="Times New Roman"/>
        <family val="1"/>
      </rPr>
      <t>Advanced Microeconomics</t>
    </r>
    <phoneticPr fontId="5" type="noConversion"/>
  </si>
  <si>
    <t>151203A</t>
    <phoneticPr fontId="5" type="noConversion"/>
  </si>
  <si>
    <r>
      <rPr>
        <sz val="9"/>
        <rFont val="宋体"/>
        <family val="3"/>
        <charset val="134"/>
      </rPr>
      <t>通选课</t>
    </r>
    <phoneticPr fontId="5" type="noConversion"/>
  </si>
  <si>
    <r>
      <rPr>
        <sz val="9"/>
        <rFont val="宋体"/>
        <family val="3"/>
        <charset val="134"/>
      </rPr>
      <t>数学与科技类</t>
    </r>
    <phoneticPr fontId="5" type="noConversion"/>
  </si>
  <si>
    <r>
      <rPr>
        <sz val="9"/>
        <rFont val="宋体"/>
        <family val="3"/>
        <charset val="134"/>
      </rPr>
      <t>语言与文学类</t>
    </r>
    <phoneticPr fontId="5" type="noConversion"/>
  </si>
  <si>
    <r>
      <rPr>
        <sz val="9"/>
        <rFont val="宋体"/>
        <family val="3"/>
        <charset val="134"/>
      </rPr>
      <t>暑期国际学校</t>
    </r>
    <phoneticPr fontId="5" type="noConversion"/>
  </si>
  <si>
    <t>150263A</t>
    <phoneticPr fontId="5" type="noConversion"/>
  </si>
  <si>
    <t>150183A</t>
    <phoneticPr fontId="5" type="noConversion"/>
  </si>
  <si>
    <t>152243A</t>
    <phoneticPr fontId="5" type="noConversion"/>
  </si>
  <si>
    <r>
      <rPr>
        <b/>
        <sz val="9"/>
        <rFont val="宋体"/>
        <family val="3"/>
        <charset val="134"/>
      </rPr>
      <t>选修课合计</t>
    </r>
    <phoneticPr fontId="5" type="noConversion"/>
  </si>
  <si>
    <t xml:space="preserve"> </t>
    <phoneticPr fontId="5" type="noConversion"/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</si>
  <si>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</si>
  <si>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金融计量学</t>
    </r>
    <r>
      <rPr>
        <sz val="9"/>
        <rFont val="Times New Roman"/>
        <family val="1"/>
      </rPr>
      <t>Financial Econometrics</t>
    </r>
    <phoneticPr fontId="5" type="noConversion"/>
  </si>
  <si>
    <r>
      <rPr>
        <sz val="9"/>
        <rFont val="宋体"/>
        <family val="3"/>
        <charset val="134"/>
      </rPr>
      <t>专业课</t>
    </r>
    <phoneticPr fontId="5" type="noConversion"/>
  </si>
  <si>
    <r>
      <rPr>
        <sz val="9"/>
        <rFont val="宋体"/>
        <family val="3"/>
        <charset val="134"/>
      </rPr>
      <t>博弈论</t>
    </r>
    <r>
      <rPr>
        <sz val="9"/>
        <rFont val="Times New Roman"/>
        <family val="1"/>
      </rPr>
      <t xml:space="preserve"> Game Theory</t>
    </r>
    <phoneticPr fontId="5" type="noConversion"/>
  </si>
  <si>
    <r>
      <rPr>
        <sz val="9"/>
        <rFont val="宋体"/>
        <family val="3"/>
        <charset val="134"/>
      </rPr>
      <t>劳动经济学</t>
    </r>
    <r>
      <rPr>
        <sz val="9"/>
        <rFont val="Times New Roman"/>
        <family val="1"/>
      </rPr>
      <t xml:space="preserve"> Labor Economics</t>
    </r>
    <phoneticPr fontId="5" type="noConversion"/>
  </si>
  <si>
    <r>
      <rPr>
        <sz val="9"/>
        <rFont val="宋体"/>
        <family val="3"/>
        <charset val="134"/>
      </rPr>
      <t>产业组织</t>
    </r>
    <r>
      <rPr>
        <sz val="9"/>
        <rFont val="Times New Roman"/>
        <family val="1"/>
      </rPr>
      <t xml:space="preserve"> Industrial Organization</t>
    </r>
    <phoneticPr fontId="5" type="noConversion"/>
  </si>
  <si>
    <r>
      <rPr>
        <sz val="9"/>
        <rFont val="宋体"/>
        <family val="3"/>
        <charset val="134"/>
      </rPr>
      <t>高级宏观经济学</t>
    </r>
    <r>
      <rPr>
        <sz val="9"/>
        <rFont val="Times New Roman"/>
        <family val="1"/>
      </rPr>
      <t>Advanced Macroeconomics</t>
    </r>
    <phoneticPr fontId="5" type="noConversion"/>
  </si>
  <si>
    <r>
      <rPr>
        <sz val="9"/>
        <rFont val="宋体"/>
        <family val="3"/>
        <charset val="134"/>
      </rPr>
      <t>高级计量经济学</t>
    </r>
    <r>
      <rPr>
        <sz val="9"/>
        <rFont val="Times New Roman"/>
        <family val="1"/>
      </rPr>
      <t>Advanced Econometrics</t>
    </r>
    <phoneticPr fontId="5" type="noConversion"/>
  </si>
  <si>
    <r>
      <rPr>
        <sz val="9"/>
        <rFont val="宋体"/>
        <family val="3"/>
        <charset val="134"/>
      </rPr>
      <t>实变与泛函初步</t>
    </r>
    <r>
      <rPr>
        <sz val="9"/>
        <rFont val="Times New Roman"/>
        <family val="1"/>
      </rPr>
      <t xml:space="preserve"> Introduction to Real Analysis and Functional Analysis</t>
    </r>
    <phoneticPr fontId="5" type="noConversion"/>
  </si>
  <si>
    <r>
      <rPr>
        <sz val="9"/>
        <rFont val="宋体"/>
        <family val="3"/>
        <charset val="134"/>
      </rPr>
      <t>组织行为学</t>
    </r>
    <r>
      <rPr>
        <sz val="9"/>
        <rFont val="Times New Roman"/>
        <family val="1"/>
      </rPr>
      <t xml:space="preserve"> Organization Behavior</t>
    </r>
    <phoneticPr fontId="5" type="noConversion"/>
  </si>
  <si>
    <r>
      <rPr>
        <sz val="9"/>
        <rFont val="宋体"/>
        <family val="3"/>
        <charset val="134"/>
      </rPr>
      <t>金融工程</t>
    </r>
    <r>
      <rPr>
        <sz val="9"/>
        <rFont val="Times New Roman"/>
        <family val="1"/>
      </rPr>
      <t>Financial Engineering</t>
    </r>
    <phoneticPr fontId="5" type="noConversion"/>
  </si>
  <si>
    <r>
      <rPr>
        <sz val="9"/>
        <rFont val="宋体"/>
        <family val="3"/>
        <charset val="134"/>
      </rPr>
      <t>应用经济学前沿</t>
    </r>
    <r>
      <rPr>
        <sz val="9"/>
        <rFont val="Times New Roman"/>
        <family val="1"/>
      </rPr>
      <t xml:space="preserve"> Frontiers of Applied Economics</t>
    </r>
    <phoneticPr fontId="5" type="noConversion"/>
  </si>
  <si>
    <r>
      <rPr>
        <sz val="9"/>
        <rFont val="宋体"/>
        <family val="3"/>
        <charset val="134"/>
      </rPr>
      <t>模块四，至少选修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学分</t>
    </r>
    <phoneticPr fontId="5" type="noConversion"/>
  </si>
  <si>
    <r>
      <rPr>
        <sz val="9"/>
        <rFont val="宋体"/>
        <family val="3"/>
        <charset val="134"/>
      </rPr>
      <t>应用随机过程</t>
    </r>
    <r>
      <rPr>
        <sz val="9"/>
        <rFont val="Times New Roman"/>
        <family val="1"/>
      </rPr>
      <t>Applied Stochastic Process</t>
    </r>
    <phoneticPr fontId="5" type="noConversion"/>
  </si>
  <si>
    <r>
      <rPr>
        <sz val="9"/>
        <rFont val="宋体"/>
        <family val="3"/>
        <charset val="134"/>
      </rPr>
      <t>专业选修课程至少完成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272</t>
    </r>
    <r>
      <rPr>
        <sz val="9"/>
        <rFont val="宋体"/>
        <family val="3"/>
        <charset val="134"/>
      </rPr>
      <t>学时</t>
    </r>
    <phoneticPr fontId="5" type="noConversion"/>
  </si>
  <si>
    <r>
      <rPr>
        <sz val="9"/>
        <rFont val="宋体"/>
        <family val="3"/>
        <charset val="134"/>
      </rPr>
      <t>健康与艺术类</t>
    </r>
    <phoneticPr fontId="5" type="noConversion"/>
  </si>
  <si>
    <r>
      <rPr>
        <sz val="9"/>
        <rFont val="宋体"/>
        <family val="3"/>
        <charset val="134"/>
      </rPr>
      <t>学生发展辅导类</t>
    </r>
    <phoneticPr fontId="5" type="noConversion"/>
  </si>
  <si>
    <r>
      <rPr>
        <sz val="9"/>
        <rFont val="宋体"/>
        <family val="3"/>
        <charset val="134"/>
      </rPr>
      <t>经济与管理类</t>
    </r>
    <phoneticPr fontId="5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</si>
  <si>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5" type="noConversion"/>
  </si>
  <si>
    <r>
      <rPr>
        <sz val="9"/>
        <rFont val="宋体"/>
        <family val="3"/>
        <charset val="134"/>
      </rPr>
      <t>网络通识课见学校公布名单</t>
    </r>
    <phoneticPr fontId="5" type="noConversion"/>
  </si>
  <si>
    <r>
      <rPr>
        <sz val="9"/>
        <rFont val="宋体"/>
        <family val="3"/>
        <charset val="134"/>
      </rPr>
      <t>见学校公布名单</t>
    </r>
    <phoneticPr fontId="5" type="noConversion"/>
  </si>
  <si>
    <t>金融学（金融经济)专业(实验班）本科学分制指导性教学计划表</t>
    <phoneticPr fontId="5" type="noConversion"/>
  </si>
  <si>
    <r>
      <rPr>
        <sz val="9"/>
        <rFont val="宋体"/>
        <family val="3"/>
        <charset val="134"/>
      </rPr>
      <t>与本专业教学计划所列课程相类似的通选课不得选修</t>
    </r>
    <r>
      <rPr>
        <sz val="9"/>
        <rFont val="Times New Roman"/>
        <family val="1"/>
      </rPr>
      <t xml:space="preserve"> </t>
    </r>
    <phoneticPr fontId="5" type="noConversion"/>
  </si>
  <si>
    <t>130576A</t>
    <phoneticPr fontId="5" type="noConversion"/>
  </si>
  <si>
    <t>130586A</t>
    <phoneticPr fontId="5" type="noConversion"/>
  </si>
  <si>
    <t>专业选修课</t>
    <phoneticPr fontId="4" type="noConversion"/>
  </si>
  <si>
    <t>150092B</t>
    <phoneticPr fontId="4" type="noConversion"/>
  </si>
  <si>
    <t>151173A</t>
    <phoneticPr fontId="5" type="noConversion"/>
  </si>
  <si>
    <t>151163A</t>
    <phoneticPr fontId="5" type="noConversion"/>
  </si>
  <si>
    <t>150102B</t>
    <phoneticPr fontId="4" type="noConversion"/>
  </si>
  <si>
    <t>150112B</t>
    <phoneticPr fontId="4" type="noConversion"/>
  </si>
  <si>
    <t>150063A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</si>
</sst>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>
      <alignment vertical="center" wrapText="1"/>
    </xf>
  </cellStyleXfs>
  <cellXfs count="62">
    <xf numFmtId="0" fontId="0" fillId="0" borderId="0" xfId="0"/>
    <xf numFmtId="0" fontId="6" fillId="0" borderId="7" xfId="1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justify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7" fillId="0" borderId="7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7" xfId="1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vertical="center"/>
    </xf>
    <xf numFmtId="0" fontId="6" fillId="0" borderId="7" xfId="1" applyNumberFormat="1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lef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0" xfId="1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vertical="center" textRotation="255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/>
    </xf>
    <xf numFmtId="0" fontId="6" fillId="0" borderId="10" xfId="1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/>
    </xf>
    <xf numFmtId="0" fontId="7" fillId="0" borderId="7" xfId="1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textRotation="255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textRotation="255" wrapText="1"/>
    </xf>
    <xf numFmtId="0" fontId="6" fillId="0" borderId="3" xfId="1" applyNumberFormat="1" applyFont="1" applyFill="1" applyBorder="1" applyAlignment="1">
      <alignment horizontal="center" vertical="center" textRotation="255" wrapText="1"/>
    </xf>
    <xf numFmtId="0" fontId="6" fillId="0" borderId="2" xfId="1" applyNumberFormat="1" applyFont="1" applyFill="1" applyBorder="1" applyAlignment="1">
      <alignment horizontal="center" vertical="center" textRotation="255" wrapText="1"/>
    </xf>
    <xf numFmtId="0" fontId="6" fillId="0" borderId="6" xfId="1" applyNumberFormat="1" applyFont="1" applyFill="1" applyBorder="1" applyAlignment="1">
      <alignment horizontal="center" vertical="center" textRotation="255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horizontal="center" vertical="center" wrapText="1"/>
    </xf>
    <xf numFmtId="0" fontId="7" fillId="0" borderId="10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topLeftCell="A41" zoomScalePageLayoutView="200" workbookViewId="0">
      <selection activeCell="E30" sqref="E29:E30"/>
    </sheetView>
  </sheetViews>
  <sheetFormatPr defaultColWidth="11" defaultRowHeight="14.25" x14ac:dyDescent="0.15"/>
  <cols>
    <col min="1" max="1" width="3" style="22" customWidth="1"/>
    <col min="2" max="3" width="2.875" style="22" customWidth="1"/>
    <col min="4" max="4" width="7.125" style="22" customWidth="1"/>
    <col min="5" max="5" width="15.875" style="22" customWidth="1"/>
    <col min="6" max="13" width="3.25" style="22" customWidth="1"/>
    <col min="14" max="17" width="3.625" style="22" customWidth="1"/>
    <col min="18" max="18" width="6.625" style="22" customWidth="1"/>
    <col min="19" max="19" width="4" style="22" customWidth="1"/>
    <col min="20" max="16384" width="11" style="22"/>
  </cols>
  <sheetData>
    <row r="1" spans="1:19" ht="24" customHeight="1" x14ac:dyDescent="0.15">
      <c r="A1" s="52" t="s">
        <v>131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24" customHeight="1" x14ac:dyDescent="0.15">
      <c r="A2" s="54" t="s">
        <v>92</v>
      </c>
      <c r="B2" s="54" t="s">
        <v>0</v>
      </c>
      <c r="C2" s="54" t="s">
        <v>1</v>
      </c>
      <c r="D2" s="54" t="s">
        <v>2</v>
      </c>
      <c r="E2" s="56" t="s">
        <v>3</v>
      </c>
      <c r="F2" s="57" t="s">
        <v>4</v>
      </c>
      <c r="G2" s="58"/>
      <c r="H2" s="58"/>
      <c r="I2" s="58"/>
      <c r="J2" s="58"/>
      <c r="K2" s="58"/>
      <c r="L2" s="58"/>
      <c r="M2" s="59"/>
      <c r="N2" s="54" t="s">
        <v>5</v>
      </c>
      <c r="O2" s="54" t="s">
        <v>6</v>
      </c>
      <c r="P2" s="60" t="s">
        <v>7</v>
      </c>
      <c r="Q2" s="61"/>
      <c r="R2" s="56" t="s">
        <v>8</v>
      </c>
      <c r="S2" s="56" t="s">
        <v>9</v>
      </c>
    </row>
    <row r="3" spans="1:19" ht="24" customHeight="1" x14ac:dyDescent="0.15">
      <c r="A3" s="55"/>
      <c r="B3" s="55"/>
      <c r="C3" s="55"/>
      <c r="D3" s="55"/>
      <c r="E3" s="55"/>
      <c r="F3" s="19">
        <v>1</v>
      </c>
      <c r="G3" s="19">
        <v>2</v>
      </c>
      <c r="H3" s="19">
        <v>3</v>
      </c>
      <c r="I3" s="19">
        <v>4</v>
      </c>
      <c r="J3" s="19">
        <v>5</v>
      </c>
      <c r="K3" s="19">
        <v>6</v>
      </c>
      <c r="L3" s="19">
        <v>7</v>
      </c>
      <c r="M3" s="19">
        <v>8</v>
      </c>
      <c r="N3" s="55"/>
      <c r="O3" s="55"/>
      <c r="P3" s="17" t="s">
        <v>10</v>
      </c>
      <c r="Q3" s="17" t="s">
        <v>11</v>
      </c>
      <c r="R3" s="55"/>
      <c r="S3" s="55"/>
    </row>
    <row r="4" spans="1:19" ht="24" customHeight="1" x14ac:dyDescent="0.15">
      <c r="A4" s="43" t="s">
        <v>12</v>
      </c>
      <c r="B4" s="44" t="s">
        <v>13</v>
      </c>
      <c r="C4" s="19">
        <v>1</v>
      </c>
      <c r="D4" s="18" t="s">
        <v>14</v>
      </c>
      <c r="E4" s="1" t="s">
        <v>15</v>
      </c>
      <c r="F4" s="17">
        <v>2</v>
      </c>
      <c r="G4" s="16"/>
      <c r="H4" s="16"/>
      <c r="I4" s="16"/>
      <c r="J4" s="16"/>
      <c r="K4" s="16"/>
      <c r="L4" s="16"/>
      <c r="M4" s="16"/>
      <c r="N4" s="16">
        <v>2</v>
      </c>
      <c r="O4" s="16">
        <v>32</v>
      </c>
      <c r="P4" s="16">
        <v>32</v>
      </c>
      <c r="Q4" s="16"/>
      <c r="R4" s="16" t="s">
        <v>16</v>
      </c>
      <c r="S4" s="19" t="s">
        <v>17</v>
      </c>
    </row>
    <row r="5" spans="1:19" ht="24" customHeight="1" x14ac:dyDescent="0.15">
      <c r="A5" s="43"/>
      <c r="B5" s="45"/>
      <c r="C5" s="19">
        <v>2</v>
      </c>
      <c r="D5" s="2" t="s">
        <v>18</v>
      </c>
      <c r="E5" s="3" t="s">
        <v>19</v>
      </c>
      <c r="F5" s="19"/>
      <c r="G5" s="19">
        <v>4</v>
      </c>
      <c r="H5" s="19"/>
      <c r="I5" s="19"/>
      <c r="J5" s="19"/>
      <c r="K5" s="19"/>
      <c r="L5" s="19"/>
      <c r="M5" s="19"/>
      <c r="N5" s="17">
        <v>4</v>
      </c>
      <c r="O5" s="17">
        <v>64</v>
      </c>
      <c r="P5" s="17">
        <v>64</v>
      </c>
      <c r="Q5" s="17"/>
      <c r="R5" s="17" t="s">
        <v>16</v>
      </c>
      <c r="S5" s="19" t="s">
        <v>20</v>
      </c>
    </row>
    <row r="6" spans="1:19" ht="24" customHeight="1" x14ac:dyDescent="0.15">
      <c r="A6" s="43"/>
      <c r="B6" s="45"/>
      <c r="C6" s="19">
        <v>3</v>
      </c>
      <c r="D6" s="2" t="s">
        <v>21</v>
      </c>
      <c r="E6" s="4" t="s">
        <v>22</v>
      </c>
      <c r="F6" s="17"/>
      <c r="G6" s="17"/>
      <c r="H6" s="17">
        <v>2</v>
      </c>
      <c r="I6" s="17"/>
      <c r="J6" s="17"/>
      <c r="K6" s="17"/>
      <c r="L6" s="17"/>
      <c r="M6" s="17"/>
      <c r="N6" s="17">
        <v>2</v>
      </c>
      <c r="O6" s="17">
        <v>32</v>
      </c>
      <c r="P6" s="17">
        <v>32</v>
      </c>
      <c r="Q6" s="17"/>
      <c r="R6" s="17" t="s">
        <v>16</v>
      </c>
      <c r="S6" s="19" t="s">
        <v>20</v>
      </c>
    </row>
    <row r="7" spans="1:19" ht="24" customHeight="1" x14ac:dyDescent="0.15">
      <c r="A7" s="43"/>
      <c r="B7" s="45"/>
      <c r="C7" s="19">
        <v>4</v>
      </c>
      <c r="D7" s="2" t="s">
        <v>23</v>
      </c>
      <c r="E7" s="4" t="s">
        <v>24</v>
      </c>
      <c r="F7" s="17"/>
      <c r="G7" s="17"/>
      <c r="H7" s="17"/>
      <c r="I7" s="17">
        <v>2</v>
      </c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7"/>
      <c r="R7" s="17" t="s">
        <v>16</v>
      </c>
      <c r="S7" s="19" t="s">
        <v>17</v>
      </c>
    </row>
    <row r="8" spans="1:19" ht="24" customHeight="1" x14ac:dyDescent="0.15">
      <c r="A8" s="43"/>
      <c r="B8" s="45"/>
      <c r="C8" s="19">
        <v>5</v>
      </c>
      <c r="D8" s="24" t="s">
        <v>133</v>
      </c>
      <c r="E8" s="1" t="s">
        <v>25</v>
      </c>
      <c r="F8" s="19">
        <v>6</v>
      </c>
      <c r="G8" s="19"/>
      <c r="H8" s="19"/>
      <c r="I8" s="19"/>
      <c r="J8" s="19"/>
      <c r="K8" s="19"/>
      <c r="L8" s="19"/>
      <c r="M8" s="19"/>
      <c r="N8" s="17">
        <v>6</v>
      </c>
      <c r="O8" s="17">
        <v>96</v>
      </c>
      <c r="P8" s="17">
        <v>96</v>
      </c>
      <c r="Q8" s="17"/>
      <c r="R8" s="17" t="s">
        <v>26</v>
      </c>
      <c r="S8" s="19" t="s">
        <v>27</v>
      </c>
    </row>
    <row r="9" spans="1:19" ht="24" customHeight="1" x14ac:dyDescent="0.15">
      <c r="A9" s="43"/>
      <c r="B9" s="45"/>
      <c r="C9" s="19">
        <v>6</v>
      </c>
      <c r="D9" s="24" t="s">
        <v>134</v>
      </c>
      <c r="E9" s="1" t="s">
        <v>28</v>
      </c>
      <c r="F9" s="19"/>
      <c r="G9" s="19">
        <v>6</v>
      </c>
      <c r="H9" s="19"/>
      <c r="I9" s="19"/>
      <c r="J9" s="19"/>
      <c r="K9" s="19"/>
      <c r="L9" s="19"/>
      <c r="M9" s="19"/>
      <c r="N9" s="17">
        <v>6</v>
      </c>
      <c r="O9" s="17">
        <v>96</v>
      </c>
      <c r="P9" s="17">
        <v>96</v>
      </c>
      <c r="Q9" s="17"/>
      <c r="R9" s="17" t="s">
        <v>26</v>
      </c>
      <c r="S9" s="19" t="s">
        <v>27</v>
      </c>
    </row>
    <row r="10" spans="1:19" ht="24" customHeight="1" x14ac:dyDescent="0.15">
      <c r="A10" s="43"/>
      <c r="B10" s="45"/>
      <c r="C10" s="19">
        <v>7</v>
      </c>
      <c r="D10" s="18" t="s">
        <v>29</v>
      </c>
      <c r="E10" s="1" t="s">
        <v>30</v>
      </c>
      <c r="F10" s="19">
        <v>7</v>
      </c>
      <c r="G10" s="19"/>
      <c r="H10" s="19"/>
      <c r="I10" s="19"/>
      <c r="J10" s="19"/>
      <c r="K10" s="19"/>
      <c r="L10" s="19"/>
      <c r="M10" s="19"/>
      <c r="N10" s="19">
        <v>7</v>
      </c>
      <c r="O10" s="19">
        <v>112</v>
      </c>
      <c r="P10" s="19">
        <v>112</v>
      </c>
      <c r="Q10" s="19"/>
      <c r="R10" s="17" t="s">
        <v>31</v>
      </c>
      <c r="S10" s="19" t="s">
        <v>27</v>
      </c>
    </row>
    <row r="11" spans="1:19" ht="24" customHeight="1" x14ac:dyDescent="0.15">
      <c r="A11" s="43"/>
      <c r="B11" s="45"/>
      <c r="C11" s="19">
        <v>8</v>
      </c>
      <c r="D11" s="18" t="s">
        <v>32</v>
      </c>
      <c r="E11" s="1" t="s">
        <v>33</v>
      </c>
      <c r="F11" s="19"/>
      <c r="G11" s="19">
        <v>5</v>
      </c>
      <c r="H11" s="19"/>
      <c r="I11" s="19"/>
      <c r="J11" s="19"/>
      <c r="K11" s="19"/>
      <c r="L11" s="19"/>
      <c r="M11" s="19"/>
      <c r="N11" s="19">
        <v>5</v>
      </c>
      <c r="O11" s="19">
        <v>80</v>
      </c>
      <c r="P11" s="19">
        <v>80</v>
      </c>
      <c r="Q11" s="19"/>
      <c r="R11" s="17" t="s">
        <v>31</v>
      </c>
      <c r="S11" s="19" t="s">
        <v>27</v>
      </c>
    </row>
    <row r="12" spans="1:19" ht="24" customHeight="1" x14ac:dyDescent="0.15">
      <c r="A12" s="43"/>
      <c r="B12" s="45"/>
      <c r="C12" s="19">
        <v>9</v>
      </c>
      <c r="D12" s="18" t="s">
        <v>34</v>
      </c>
      <c r="E12" s="1" t="s">
        <v>35</v>
      </c>
      <c r="F12" s="19"/>
      <c r="G12" s="19">
        <v>4</v>
      </c>
      <c r="H12" s="19"/>
      <c r="I12" s="19"/>
      <c r="J12" s="19"/>
      <c r="K12" s="19"/>
      <c r="L12" s="19"/>
      <c r="M12" s="19"/>
      <c r="N12" s="19">
        <v>4</v>
      </c>
      <c r="O12" s="19">
        <v>64</v>
      </c>
      <c r="P12" s="19">
        <v>64</v>
      </c>
      <c r="Q12" s="19"/>
      <c r="R12" s="17" t="s">
        <v>31</v>
      </c>
      <c r="S12" s="19" t="s">
        <v>27</v>
      </c>
    </row>
    <row r="13" spans="1:19" ht="24" customHeight="1" x14ac:dyDescent="0.15">
      <c r="A13" s="43"/>
      <c r="B13" s="45"/>
      <c r="C13" s="19">
        <v>10</v>
      </c>
      <c r="D13" s="18" t="s">
        <v>36</v>
      </c>
      <c r="E13" s="1" t="s">
        <v>37</v>
      </c>
      <c r="F13" s="19"/>
      <c r="G13" s="19"/>
      <c r="H13" s="19">
        <v>6</v>
      </c>
      <c r="I13" s="19"/>
      <c r="J13" s="19"/>
      <c r="K13" s="19"/>
      <c r="L13" s="19"/>
      <c r="M13" s="19"/>
      <c r="N13" s="19">
        <v>6</v>
      </c>
      <c r="O13" s="19">
        <v>96</v>
      </c>
      <c r="P13" s="19">
        <v>96</v>
      </c>
      <c r="Q13" s="19"/>
      <c r="R13" s="17" t="s">
        <v>31</v>
      </c>
      <c r="S13" s="19" t="s">
        <v>27</v>
      </c>
    </row>
    <row r="14" spans="1:19" ht="24" customHeight="1" x14ac:dyDescent="0.15">
      <c r="A14" s="43"/>
      <c r="B14" s="45"/>
      <c r="C14" s="19">
        <v>11</v>
      </c>
      <c r="D14" s="18" t="s">
        <v>38</v>
      </c>
      <c r="E14" s="1" t="s">
        <v>39</v>
      </c>
      <c r="F14" s="19">
        <v>2</v>
      </c>
      <c r="G14" s="19"/>
      <c r="H14" s="19"/>
      <c r="I14" s="19"/>
      <c r="J14" s="19"/>
      <c r="K14" s="19"/>
      <c r="L14" s="19"/>
      <c r="M14" s="19"/>
      <c r="N14" s="19">
        <v>1</v>
      </c>
      <c r="O14" s="19">
        <v>32</v>
      </c>
      <c r="P14" s="19">
        <v>32</v>
      </c>
      <c r="Q14" s="19"/>
      <c r="R14" s="17" t="s">
        <v>40</v>
      </c>
      <c r="S14" s="19" t="s">
        <v>17</v>
      </c>
    </row>
    <row r="15" spans="1:19" ht="24" customHeight="1" x14ac:dyDescent="0.15">
      <c r="A15" s="43"/>
      <c r="B15" s="45"/>
      <c r="C15" s="19">
        <v>12</v>
      </c>
      <c r="D15" s="18" t="s">
        <v>41</v>
      </c>
      <c r="E15" s="1" t="s">
        <v>42</v>
      </c>
      <c r="F15" s="19"/>
      <c r="G15" s="19">
        <v>2</v>
      </c>
      <c r="H15" s="19"/>
      <c r="I15" s="19"/>
      <c r="J15" s="19"/>
      <c r="K15" s="19"/>
      <c r="L15" s="19"/>
      <c r="M15" s="19"/>
      <c r="N15" s="19">
        <v>1</v>
      </c>
      <c r="O15" s="19">
        <v>32</v>
      </c>
      <c r="P15" s="19">
        <v>32</v>
      </c>
      <c r="Q15" s="19"/>
      <c r="R15" s="17" t="s">
        <v>40</v>
      </c>
      <c r="S15" s="19" t="s">
        <v>17</v>
      </c>
    </row>
    <row r="16" spans="1:19" ht="24" customHeight="1" x14ac:dyDescent="0.15">
      <c r="A16" s="43"/>
      <c r="B16" s="45"/>
      <c r="C16" s="19">
        <v>13</v>
      </c>
      <c r="D16" s="18" t="s">
        <v>43</v>
      </c>
      <c r="E16" s="1" t="s">
        <v>44</v>
      </c>
      <c r="F16" s="19"/>
      <c r="G16" s="19"/>
      <c r="H16" s="19">
        <v>2</v>
      </c>
      <c r="I16" s="19"/>
      <c r="J16" s="19"/>
      <c r="K16" s="19"/>
      <c r="L16" s="19"/>
      <c r="M16" s="19"/>
      <c r="N16" s="19">
        <v>1</v>
      </c>
      <c r="O16" s="19">
        <v>32</v>
      </c>
      <c r="P16" s="19">
        <v>32</v>
      </c>
      <c r="Q16" s="19"/>
      <c r="R16" s="17" t="s">
        <v>45</v>
      </c>
      <c r="S16" s="19" t="s">
        <v>17</v>
      </c>
    </row>
    <row r="17" spans="1:19" ht="24" customHeight="1" x14ac:dyDescent="0.15">
      <c r="A17" s="43"/>
      <c r="B17" s="45"/>
      <c r="C17" s="19">
        <v>14</v>
      </c>
      <c r="D17" s="18" t="s">
        <v>46</v>
      </c>
      <c r="E17" s="1" t="s">
        <v>47</v>
      </c>
      <c r="F17" s="19"/>
      <c r="G17" s="19"/>
      <c r="H17" s="19"/>
      <c r="I17" s="19">
        <v>2</v>
      </c>
      <c r="J17" s="19"/>
      <c r="K17" s="19"/>
      <c r="L17" s="19"/>
      <c r="M17" s="19"/>
      <c r="N17" s="19">
        <v>1</v>
      </c>
      <c r="O17" s="19">
        <v>32</v>
      </c>
      <c r="P17" s="19">
        <v>32</v>
      </c>
      <c r="Q17" s="19"/>
      <c r="R17" s="17" t="s">
        <v>45</v>
      </c>
      <c r="S17" s="19" t="s">
        <v>17</v>
      </c>
    </row>
    <row r="18" spans="1:19" ht="24" customHeight="1" x14ac:dyDescent="0.15">
      <c r="A18" s="43"/>
      <c r="B18" s="45"/>
      <c r="C18" s="19">
        <v>15</v>
      </c>
      <c r="D18" s="18" t="s">
        <v>48</v>
      </c>
      <c r="E18" s="5" t="s">
        <v>49</v>
      </c>
      <c r="F18" s="19" t="s">
        <v>50</v>
      </c>
      <c r="G18" s="19"/>
      <c r="H18" s="19"/>
      <c r="I18" s="19"/>
      <c r="J18" s="19"/>
      <c r="K18" s="19"/>
      <c r="L18" s="19"/>
      <c r="M18" s="19"/>
      <c r="N18" s="19">
        <v>3</v>
      </c>
      <c r="O18" s="19">
        <v>48</v>
      </c>
      <c r="P18" s="19">
        <v>32</v>
      </c>
      <c r="Q18" s="19">
        <v>16</v>
      </c>
      <c r="R18" s="17" t="s">
        <v>51</v>
      </c>
      <c r="S18" s="19" t="s">
        <v>27</v>
      </c>
    </row>
    <row r="19" spans="1:19" ht="24" customHeight="1" x14ac:dyDescent="0.15">
      <c r="A19" s="43"/>
      <c r="B19" s="45"/>
      <c r="C19" s="19">
        <v>16</v>
      </c>
      <c r="D19" s="18" t="s">
        <v>52</v>
      </c>
      <c r="E19" s="6" t="s">
        <v>53</v>
      </c>
      <c r="F19" s="19"/>
      <c r="G19" s="19"/>
      <c r="H19" s="19"/>
      <c r="I19" s="21" t="s">
        <v>50</v>
      </c>
      <c r="J19" s="21"/>
      <c r="K19" s="19"/>
      <c r="L19" s="19"/>
      <c r="M19" s="19"/>
      <c r="N19" s="19">
        <v>3</v>
      </c>
      <c r="O19" s="19">
        <v>48</v>
      </c>
      <c r="P19" s="19">
        <v>32</v>
      </c>
      <c r="Q19" s="19">
        <v>16</v>
      </c>
      <c r="R19" s="17" t="s">
        <v>54</v>
      </c>
      <c r="S19" s="19" t="s">
        <v>17</v>
      </c>
    </row>
    <row r="20" spans="1:19" ht="24" customHeight="1" x14ac:dyDescent="0.15">
      <c r="A20" s="43"/>
      <c r="B20" s="46"/>
      <c r="C20" s="29" t="s">
        <v>110</v>
      </c>
      <c r="D20" s="30"/>
      <c r="E20" s="31"/>
      <c r="F20" s="19">
        <v>20</v>
      </c>
      <c r="G20" s="19">
        <v>21</v>
      </c>
      <c r="H20" s="19">
        <v>10</v>
      </c>
      <c r="I20" s="19">
        <v>7</v>
      </c>
      <c r="J20" s="19"/>
      <c r="K20" s="19"/>
      <c r="L20" s="19"/>
      <c r="M20" s="19"/>
      <c r="N20" s="19">
        <f t="shared" ref="N20:O20" si="0">SUM(N4:N19)</f>
        <v>54</v>
      </c>
      <c r="O20" s="19">
        <f t="shared" si="0"/>
        <v>928</v>
      </c>
      <c r="P20" s="19">
        <f>SUM(P4:P19)</f>
        <v>896</v>
      </c>
      <c r="Q20" s="19">
        <f>SUM(Q5:Q19)</f>
        <v>32</v>
      </c>
      <c r="R20" s="19"/>
      <c r="S20" s="19"/>
    </row>
    <row r="21" spans="1:19" ht="24" customHeight="1" x14ac:dyDescent="0.15">
      <c r="A21" s="43"/>
      <c r="B21" s="47" t="s">
        <v>55</v>
      </c>
      <c r="C21" s="19">
        <v>17</v>
      </c>
      <c r="D21" s="18" t="s">
        <v>56</v>
      </c>
      <c r="E21" s="1" t="s">
        <v>57</v>
      </c>
      <c r="F21" s="19">
        <v>3</v>
      </c>
      <c r="G21" s="19"/>
      <c r="H21" s="19"/>
      <c r="I21" s="19"/>
      <c r="J21" s="19"/>
      <c r="K21" s="19"/>
      <c r="L21" s="19"/>
      <c r="M21" s="19"/>
      <c r="N21" s="19">
        <v>3</v>
      </c>
      <c r="O21" s="19">
        <v>48</v>
      </c>
      <c r="P21" s="19">
        <v>48</v>
      </c>
      <c r="Q21" s="19"/>
      <c r="R21" s="17" t="s">
        <v>58</v>
      </c>
      <c r="S21" s="19" t="s">
        <v>27</v>
      </c>
    </row>
    <row r="22" spans="1:19" ht="24" customHeight="1" x14ac:dyDescent="0.15">
      <c r="A22" s="43"/>
      <c r="B22" s="47"/>
      <c r="C22" s="19">
        <v>18</v>
      </c>
      <c r="D22" s="18" t="s">
        <v>59</v>
      </c>
      <c r="E22" s="1" t="s">
        <v>60</v>
      </c>
      <c r="F22" s="19"/>
      <c r="G22" s="19"/>
      <c r="H22" s="19">
        <v>3</v>
      </c>
      <c r="I22" s="19"/>
      <c r="J22" s="19"/>
      <c r="K22" s="19"/>
      <c r="L22" s="19"/>
      <c r="M22" s="19"/>
      <c r="N22" s="19">
        <v>3</v>
      </c>
      <c r="O22" s="19">
        <v>48</v>
      </c>
      <c r="P22" s="19">
        <v>48</v>
      </c>
      <c r="Q22" s="19"/>
      <c r="R22" s="17" t="s">
        <v>61</v>
      </c>
      <c r="S22" s="19" t="s">
        <v>27</v>
      </c>
    </row>
    <row r="23" spans="1:19" ht="24" customHeight="1" x14ac:dyDescent="0.15">
      <c r="A23" s="43"/>
      <c r="B23" s="47"/>
      <c r="C23" s="19">
        <v>19</v>
      </c>
      <c r="D23" s="18" t="s">
        <v>62</v>
      </c>
      <c r="E23" s="1" t="s">
        <v>63</v>
      </c>
      <c r="F23" s="17"/>
      <c r="G23" s="19"/>
      <c r="H23" s="19">
        <v>3</v>
      </c>
      <c r="I23" s="19"/>
      <c r="J23" s="19"/>
      <c r="K23" s="19"/>
      <c r="L23" s="19"/>
      <c r="M23" s="19"/>
      <c r="N23" s="19">
        <v>3</v>
      </c>
      <c r="O23" s="19">
        <v>48</v>
      </c>
      <c r="P23" s="19">
        <v>48</v>
      </c>
      <c r="Q23" s="19"/>
      <c r="R23" s="17" t="s">
        <v>61</v>
      </c>
      <c r="S23" s="19" t="s">
        <v>27</v>
      </c>
    </row>
    <row r="24" spans="1:19" ht="24" customHeight="1" x14ac:dyDescent="0.15">
      <c r="A24" s="43"/>
      <c r="B24" s="47"/>
      <c r="C24" s="19">
        <v>20</v>
      </c>
      <c r="D24" s="18" t="s">
        <v>64</v>
      </c>
      <c r="E24" s="15" t="s">
        <v>65</v>
      </c>
      <c r="F24" s="19"/>
      <c r="G24" s="19"/>
      <c r="H24" s="19"/>
      <c r="I24" s="19">
        <v>3</v>
      </c>
      <c r="J24" s="19"/>
      <c r="K24" s="19"/>
      <c r="L24" s="19"/>
      <c r="M24" s="19"/>
      <c r="N24" s="19">
        <v>3</v>
      </c>
      <c r="O24" s="19">
        <v>48</v>
      </c>
      <c r="P24" s="19">
        <v>48</v>
      </c>
      <c r="Q24" s="19"/>
      <c r="R24" s="17" t="s">
        <v>61</v>
      </c>
      <c r="S24" s="19" t="s">
        <v>27</v>
      </c>
    </row>
    <row r="25" spans="1:19" ht="24" customHeight="1" x14ac:dyDescent="0.15">
      <c r="A25" s="43"/>
      <c r="B25" s="47"/>
      <c r="C25" s="19">
        <v>21</v>
      </c>
      <c r="D25" s="26" t="s">
        <v>138</v>
      </c>
      <c r="E25" s="15" t="s">
        <v>111</v>
      </c>
      <c r="F25" s="19"/>
      <c r="G25" s="19"/>
      <c r="H25" s="19"/>
      <c r="I25" s="19"/>
      <c r="J25" s="19" t="s">
        <v>50</v>
      </c>
      <c r="K25" s="19"/>
      <c r="L25" s="19"/>
      <c r="M25" s="19"/>
      <c r="N25" s="19">
        <v>3</v>
      </c>
      <c r="O25" s="19">
        <v>48</v>
      </c>
      <c r="P25" s="19">
        <v>32</v>
      </c>
      <c r="Q25" s="19">
        <v>16</v>
      </c>
      <c r="R25" s="17" t="s">
        <v>61</v>
      </c>
      <c r="S25" s="19" t="s">
        <v>27</v>
      </c>
    </row>
    <row r="26" spans="1:19" ht="24" customHeight="1" x14ac:dyDescent="0.15">
      <c r="A26" s="43"/>
      <c r="B26" s="47"/>
      <c r="C26" s="19">
        <v>22</v>
      </c>
      <c r="D26" s="18" t="s">
        <v>94</v>
      </c>
      <c r="E26" s="15" t="s">
        <v>95</v>
      </c>
      <c r="F26" s="19"/>
      <c r="G26" s="19"/>
      <c r="H26" s="19"/>
      <c r="I26" s="19">
        <v>3</v>
      </c>
      <c r="J26" s="19"/>
      <c r="K26" s="19"/>
      <c r="L26" s="19"/>
      <c r="M26" s="19"/>
      <c r="N26" s="19">
        <v>3</v>
      </c>
      <c r="O26" s="19">
        <v>48</v>
      </c>
      <c r="P26" s="19">
        <v>48</v>
      </c>
      <c r="Q26" s="19"/>
      <c r="R26" s="17" t="s">
        <v>61</v>
      </c>
      <c r="S26" s="19" t="s">
        <v>27</v>
      </c>
    </row>
    <row r="27" spans="1:19" ht="24" customHeight="1" x14ac:dyDescent="0.15">
      <c r="A27" s="43"/>
      <c r="B27" s="47"/>
      <c r="C27" s="19">
        <v>23</v>
      </c>
      <c r="D27" s="18" t="s">
        <v>105</v>
      </c>
      <c r="E27" s="15" t="s">
        <v>66</v>
      </c>
      <c r="F27" s="21"/>
      <c r="G27" s="21">
        <v>3</v>
      </c>
      <c r="H27" s="21"/>
      <c r="I27" s="21"/>
      <c r="J27" s="21"/>
      <c r="K27" s="21"/>
      <c r="L27" s="21"/>
      <c r="M27" s="21"/>
      <c r="N27" s="21">
        <v>3</v>
      </c>
      <c r="O27" s="19">
        <v>48</v>
      </c>
      <c r="P27" s="19">
        <v>48</v>
      </c>
      <c r="Q27" s="21"/>
      <c r="R27" s="17" t="s">
        <v>61</v>
      </c>
      <c r="S27" s="19" t="s">
        <v>27</v>
      </c>
    </row>
    <row r="28" spans="1:19" ht="24" customHeight="1" x14ac:dyDescent="0.15">
      <c r="A28" s="43"/>
      <c r="B28" s="47"/>
      <c r="C28" s="29" t="s">
        <v>110</v>
      </c>
      <c r="D28" s="30"/>
      <c r="E28" s="31"/>
      <c r="F28" s="19">
        <v>3</v>
      </c>
      <c r="G28" s="19">
        <v>3</v>
      </c>
      <c r="H28" s="19">
        <v>6</v>
      </c>
      <c r="I28" s="19">
        <v>6</v>
      </c>
      <c r="J28" s="19">
        <v>3</v>
      </c>
      <c r="K28" s="19"/>
      <c r="L28" s="19"/>
      <c r="M28" s="19"/>
      <c r="N28" s="19">
        <f>SUM(F28:M28)</f>
        <v>21</v>
      </c>
      <c r="O28" s="19">
        <f>SUM(O21:O27)</f>
        <v>336</v>
      </c>
      <c r="P28" s="19">
        <f>SUM(P21:P27)</f>
        <v>320</v>
      </c>
      <c r="Q28" s="19">
        <v>16</v>
      </c>
      <c r="R28" s="17"/>
      <c r="S28" s="19"/>
    </row>
    <row r="29" spans="1:19" ht="24" customHeight="1" x14ac:dyDescent="0.15">
      <c r="A29" s="43"/>
      <c r="B29" s="25"/>
      <c r="C29" s="19">
        <v>24</v>
      </c>
      <c r="D29" s="26" t="s">
        <v>141</v>
      </c>
      <c r="E29" s="1" t="s">
        <v>67</v>
      </c>
      <c r="F29" s="19"/>
      <c r="G29" s="19"/>
      <c r="H29" s="19">
        <v>3</v>
      </c>
      <c r="I29" s="19"/>
      <c r="J29" s="19"/>
      <c r="K29" s="19"/>
      <c r="L29" s="19"/>
      <c r="M29" s="19"/>
      <c r="N29" s="19">
        <v>3</v>
      </c>
      <c r="O29" s="19">
        <v>48</v>
      </c>
      <c r="P29" s="19">
        <v>48</v>
      </c>
      <c r="Q29" s="19"/>
      <c r="R29" s="17" t="s">
        <v>61</v>
      </c>
      <c r="S29" s="19" t="s">
        <v>27</v>
      </c>
    </row>
    <row r="30" spans="1:19" ht="24" customHeight="1" x14ac:dyDescent="0.15">
      <c r="A30" s="44" t="s">
        <v>12</v>
      </c>
      <c r="B30" s="43" t="s">
        <v>112</v>
      </c>
      <c r="C30" s="19">
        <v>25</v>
      </c>
      <c r="D30" s="18" t="s">
        <v>68</v>
      </c>
      <c r="E30" s="15" t="s">
        <v>69</v>
      </c>
      <c r="F30" s="19"/>
      <c r="G30" s="19"/>
      <c r="H30" s="19"/>
      <c r="I30" s="19"/>
      <c r="J30" s="19"/>
      <c r="K30" s="19">
        <v>3</v>
      </c>
      <c r="L30" s="19"/>
      <c r="M30" s="19"/>
      <c r="N30" s="19">
        <v>3</v>
      </c>
      <c r="O30" s="19">
        <v>48</v>
      </c>
      <c r="P30" s="19">
        <v>48</v>
      </c>
      <c r="Q30" s="19"/>
      <c r="R30" s="17" t="s">
        <v>61</v>
      </c>
      <c r="S30" s="19" t="s">
        <v>27</v>
      </c>
    </row>
    <row r="31" spans="1:19" ht="24" customHeight="1" x14ac:dyDescent="0.15">
      <c r="A31" s="45"/>
      <c r="B31" s="43"/>
      <c r="C31" s="19">
        <v>26</v>
      </c>
      <c r="D31" s="18" t="s">
        <v>70</v>
      </c>
      <c r="E31" s="11" t="s">
        <v>71</v>
      </c>
      <c r="F31" s="19"/>
      <c r="G31" s="19"/>
      <c r="H31" s="19"/>
      <c r="I31" s="19"/>
      <c r="J31" s="19">
        <v>3</v>
      </c>
      <c r="K31" s="19"/>
      <c r="L31" s="19"/>
      <c r="M31" s="19"/>
      <c r="N31" s="19">
        <v>3</v>
      </c>
      <c r="O31" s="19">
        <v>48</v>
      </c>
      <c r="P31" s="19">
        <v>48</v>
      </c>
      <c r="Q31" s="19"/>
      <c r="R31" s="17" t="s">
        <v>61</v>
      </c>
      <c r="S31" s="19" t="s">
        <v>27</v>
      </c>
    </row>
    <row r="32" spans="1:19" ht="24" customHeight="1" x14ac:dyDescent="0.15">
      <c r="A32" s="45"/>
      <c r="B32" s="43"/>
      <c r="C32" s="19">
        <v>27</v>
      </c>
      <c r="D32" s="18" t="s">
        <v>72</v>
      </c>
      <c r="E32" s="1" t="s">
        <v>93</v>
      </c>
      <c r="F32" s="19"/>
      <c r="G32" s="19"/>
      <c r="H32" s="19"/>
      <c r="I32" s="19"/>
      <c r="J32" s="19">
        <v>3</v>
      </c>
      <c r="K32" s="19"/>
      <c r="L32" s="19"/>
      <c r="M32" s="19"/>
      <c r="N32" s="19">
        <v>3</v>
      </c>
      <c r="O32" s="19">
        <v>48</v>
      </c>
      <c r="P32" s="19">
        <v>48</v>
      </c>
      <c r="Q32" s="19"/>
      <c r="R32" s="17" t="s">
        <v>61</v>
      </c>
      <c r="S32" s="19" t="s">
        <v>27</v>
      </c>
    </row>
    <row r="33" spans="1:19" ht="24" customHeight="1" x14ac:dyDescent="0.15">
      <c r="A33" s="45"/>
      <c r="B33" s="43"/>
      <c r="C33" s="19">
        <v>28</v>
      </c>
      <c r="D33" s="18" t="s">
        <v>137</v>
      </c>
      <c r="E33" s="23" t="s">
        <v>96</v>
      </c>
      <c r="F33" s="19"/>
      <c r="G33" s="19"/>
      <c r="H33" s="19"/>
      <c r="I33" s="21">
        <v>3</v>
      </c>
      <c r="J33" s="19"/>
      <c r="K33" s="21"/>
      <c r="L33" s="19"/>
      <c r="M33" s="19"/>
      <c r="N33" s="19">
        <v>3</v>
      </c>
      <c r="O33" s="19">
        <v>48</v>
      </c>
      <c r="P33" s="19">
        <v>48</v>
      </c>
      <c r="Q33" s="19"/>
      <c r="R33" s="17" t="s">
        <v>61</v>
      </c>
      <c r="S33" s="19" t="s">
        <v>27</v>
      </c>
    </row>
    <row r="34" spans="1:19" ht="24" customHeight="1" x14ac:dyDescent="0.15">
      <c r="A34" s="45"/>
      <c r="B34" s="43"/>
      <c r="C34" s="29" t="s">
        <v>110</v>
      </c>
      <c r="D34" s="30"/>
      <c r="E34" s="31"/>
      <c r="F34" s="19"/>
      <c r="G34" s="19"/>
      <c r="H34" s="19">
        <v>3</v>
      </c>
      <c r="I34" s="19">
        <v>3</v>
      </c>
      <c r="J34" s="19">
        <v>6</v>
      </c>
      <c r="K34" s="19">
        <v>3</v>
      </c>
      <c r="L34" s="19"/>
      <c r="M34" s="19"/>
      <c r="N34" s="19">
        <v>15</v>
      </c>
      <c r="O34" s="19">
        <f>SUM(O29:O33)</f>
        <v>240</v>
      </c>
      <c r="P34" s="19">
        <f>SUM(P29:P33)</f>
        <v>240</v>
      </c>
      <c r="Q34" s="19"/>
      <c r="R34" s="17"/>
      <c r="S34" s="19"/>
    </row>
    <row r="35" spans="1:19" ht="24" customHeight="1" x14ac:dyDescent="0.15">
      <c r="A35" s="46"/>
      <c r="B35" s="48" t="s">
        <v>73</v>
      </c>
      <c r="C35" s="49"/>
      <c r="D35" s="49"/>
      <c r="E35" s="50"/>
      <c r="F35" s="7">
        <f t="shared" ref="F35:K35" si="1">F20+F28+F34</f>
        <v>23</v>
      </c>
      <c r="G35" s="7">
        <f t="shared" si="1"/>
        <v>24</v>
      </c>
      <c r="H35" s="7">
        <f t="shared" si="1"/>
        <v>19</v>
      </c>
      <c r="I35" s="7">
        <f t="shared" si="1"/>
        <v>16</v>
      </c>
      <c r="J35" s="7">
        <f t="shared" si="1"/>
        <v>9</v>
      </c>
      <c r="K35" s="7">
        <f t="shared" si="1"/>
        <v>3</v>
      </c>
      <c r="L35" s="7"/>
      <c r="M35" s="7"/>
      <c r="N35" s="7">
        <f>N20+N28+N34</f>
        <v>90</v>
      </c>
      <c r="O35" s="7">
        <f>O20+O28+O34</f>
        <v>1504</v>
      </c>
      <c r="P35" s="7">
        <f>P20+P28+P34</f>
        <v>1456</v>
      </c>
      <c r="Q35" s="7">
        <f>Q20+Q28+Q34</f>
        <v>48</v>
      </c>
      <c r="R35" s="20"/>
      <c r="S35" s="7"/>
    </row>
    <row r="36" spans="1:19" ht="24" customHeight="1" x14ac:dyDescent="0.15">
      <c r="A36" s="43" t="s">
        <v>74</v>
      </c>
      <c r="B36" s="47" t="s">
        <v>75</v>
      </c>
      <c r="C36" s="29" t="s">
        <v>97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1"/>
    </row>
    <row r="37" spans="1:19" ht="24" customHeight="1" x14ac:dyDescent="0.15">
      <c r="A37" s="43"/>
      <c r="B37" s="47"/>
      <c r="C37" s="19">
        <v>29</v>
      </c>
      <c r="D37" s="18" t="s">
        <v>76</v>
      </c>
      <c r="E37" s="1" t="s">
        <v>113</v>
      </c>
      <c r="F37" s="19"/>
      <c r="G37" s="19"/>
      <c r="H37" s="9"/>
      <c r="I37" s="19"/>
      <c r="J37" s="21">
        <v>2</v>
      </c>
      <c r="K37" s="19"/>
      <c r="L37" s="19"/>
      <c r="M37" s="19"/>
      <c r="N37" s="19">
        <v>2</v>
      </c>
      <c r="O37" s="19">
        <v>32</v>
      </c>
      <c r="P37" s="19">
        <v>32</v>
      </c>
      <c r="Q37" s="17"/>
      <c r="R37" s="17" t="s">
        <v>61</v>
      </c>
      <c r="S37" s="19" t="s">
        <v>17</v>
      </c>
    </row>
    <row r="38" spans="1:19" ht="24" customHeight="1" x14ac:dyDescent="0.15">
      <c r="A38" s="43"/>
      <c r="B38" s="47"/>
      <c r="C38" s="19">
        <v>30</v>
      </c>
      <c r="D38" s="18" t="s">
        <v>77</v>
      </c>
      <c r="E38" s="1" t="s">
        <v>114</v>
      </c>
      <c r="F38" s="19"/>
      <c r="G38" s="19"/>
      <c r="H38" s="19"/>
      <c r="I38" s="19"/>
      <c r="J38" s="21">
        <v>2</v>
      </c>
      <c r="K38" s="19"/>
      <c r="L38" s="19"/>
      <c r="M38" s="19"/>
      <c r="N38" s="19">
        <v>2</v>
      </c>
      <c r="O38" s="19">
        <v>32</v>
      </c>
      <c r="P38" s="19">
        <v>32</v>
      </c>
      <c r="Q38" s="17"/>
      <c r="R38" s="17" t="s">
        <v>61</v>
      </c>
      <c r="S38" s="19" t="s">
        <v>17</v>
      </c>
    </row>
    <row r="39" spans="1:19" ht="24" customHeight="1" x14ac:dyDescent="0.15">
      <c r="A39" s="43"/>
      <c r="B39" s="47"/>
      <c r="C39" s="19">
        <v>31</v>
      </c>
      <c r="D39" s="18" t="s">
        <v>78</v>
      </c>
      <c r="E39" s="1" t="s">
        <v>115</v>
      </c>
      <c r="F39" s="19"/>
      <c r="G39" s="19"/>
      <c r="H39" s="19"/>
      <c r="I39" s="19"/>
      <c r="J39" s="21"/>
      <c r="K39" s="19">
        <v>2</v>
      </c>
      <c r="L39" s="19"/>
      <c r="M39" s="19"/>
      <c r="N39" s="19">
        <v>2</v>
      </c>
      <c r="O39" s="19">
        <v>32</v>
      </c>
      <c r="P39" s="19">
        <v>32</v>
      </c>
      <c r="Q39" s="17"/>
      <c r="R39" s="17" t="s">
        <v>61</v>
      </c>
      <c r="S39" s="19" t="s">
        <v>17</v>
      </c>
    </row>
    <row r="40" spans="1:19" ht="24" customHeight="1" x14ac:dyDescent="0.15">
      <c r="A40" s="43"/>
      <c r="B40" s="47"/>
      <c r="C40" s="19">
        <v>32</v>
      </c>
      <c r="D40" s="18" t="s">
        <v>79</v>
      </c>
      <c r="E40" s="1" t="s">
        <v>98</v>
      </c>
      <c r="F40" s="19"/>
      <c r="G40" s="19"/>
      <c r="H40" s="19"/>
      <c r="I40" s="19"/>
      <c r="J40" s="19"/>
      <c r="K40" s="19">
        <v>2</v>
      </c>
      <c r="L40" s="19"/>
      <c r="M40" s="19"/>
      <c r="N40" s="19">
        <v>2</v>
      </c>
      <c r="O40" s="19">
        <v>32</v>
      </c>
      <c r="P40" s="19">
        <v>32</v>
      </c>
      <c r="Q40" s="17"/>
      <c r="R40" s="17" t="s">
        <v>61</v>
      </c>
      <c r="S40" s="19" t="s">
        <v>17</v>
      </c>
    </row>
    <row r="41" spans="1:19" ht="24" customHeight="1" x14ac:dyDescent="0.15">
      <c r="A41" s="43"/>
      <c r="B41" s="47"/>
      <c r="C41" s="47" t="s">
        <v>82</v>
      </c>
      <c r="D41" s="47"/>
      <c r="E41" s="47"/>
      <c r="F41" s="17"/>
      <c r="G41" s="19"/>
      <c r="H41" s="19"/>
      <c r="I41" s="19"/>
      <c r="J41" s="19">
        <v>4</v>
      </c>
      <c r="K41" s="19">
        <v>4</v>
      </c>
      <c r="L41" s="19"/>
      <c r="M41" s="17"/>
      <c r="N41" s="17">
        <f>SUM(N37:N40)</f>
        <v>8</v>
      </c>
      <c r="O41" s="17">
        <f>SUM(O37:O40)</f>
        <v>128</v>
      </c>
      <c r="P41" s="17">
        <f>SUM(P37:P40)</f>
        <v>128</v>
      </c>
      <c r="Q41" s="17"/>
      <c r="R41" s="10"/>
      <c r="S41" s="19"/>
    </row>
    <row r="42" spans="1:19" ht="24" customHeight="1" x14ac:dyDescent="0.15">
      <c r="A42" s="43"/>
      <c r="B42" s="47"/>
      <c r="C42" s="29" t="s">
        <v>80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1"/>
    </row>
    <row r="43" spans="1:19" ht="24" customHeight="1" x14ac:dyDescent="0.15">
      <c r="A43" s="43"/>
      <c r="B43" s="47"/>
      <c r="C43" s="19">
        <v>33</v>
      </c>
      <c r="D43" s="18" t="s">
        <v>81</v>
      </c>
      <c r="E43" s="1" t="s">
        <v>99</v>
      </c>
      <c r="F43" s="19"/>
      <c r="G43" s="19"/>
      <c r="H43" s="19"/>
      <c r="I43" s="19"/>
      <c r="J43" s="19"/>
      <c r="K43" s="19"/>
      <c r="L43" s="19">
        <v>3</v>
      </c>
      <c r="M43" s="11"/>
      <c r="N43" s="19">
        <v>3</v>
      </c>
      <c r="O43" s="19">
        <v>48</v>
      </c>
      <c r="P43" s="19">
        <v>48</v>
      </c>
      <c r="Q43" s="17"/>
      <c r="R43" s="17" t="s">
        <v>61</v>
      </c>
      <c r="S43" s="19" t="s">
        <v>27</v>
      </c>
    </row>
    <row r="44" spans="1:19" ht="24" customHeight="1" x14ac:dyDescent="0.15">
      <c r="A44" s="43"/>
      <c r="B44" s="47"/>
      <c r="C44" s="19">
        <v>34</v>
      </c>
      <c r="D44" s="18" t="s">
        <v>100</v>
      </c>
      <c r="E44" s="1" t="s">
        <v>116</v>
      </c>
      <c r="F44" s="19"/>
      <c r="G44" s="19"/>
      <c r="H44" s="19"/>
      <c r="I44" s="19"/>
      <c r="J44" s="19"/>
      <c r="K44" s="19">
        <v>3</v>
      </c>
      <c r="L44" s="19"/>
      <c r="M44" s="11"/>
      <c r="N44" s="19">
        <v>3</v>
      </c>
      <c r="O44" s="19">
        <v>48</v>
      </c>
      <c r="P44" s="19">
        <v>48</v>
      </c>
      <c r="Q44" s="17"/>
      <c r="R44" s="17" t="s">
        <v>61</v>
      </c>
      <c r="S44" s="19" t="s">
        <v>27</v>
      </c>
    </row>
    <row r="45" spans="1:19" ht="24" customHeight="1" x14ac:dyDescent="0.15">
      <c r="A45" s="43"/>
      <c r="B45" s="47"/>
      <c r="C45" s="19">
        <v>35</v>
      </c>
      <c r="D45" s="18" t="s">
        <v>106</v>
      </c>
      <c r="E45" s="1" t="s">
        <v>117</v>
      </c>
      <c r="F45" s="19"/>
      <c r="G45" s="19"/>
      <c r="H45" s="19"/>
      <c r="I45" s="19"/>
      <c r="J45" s="19"/>
      <c r="K45" s="19"/>
      <c r="L45" s="19">
        <v>3</v>
      </c>
      <c r="M45" s="11"/>
      <c r="N45" s="19">
        <v>3</v>
      </c>
      <c r="O45" s="19">
        <v>48</v>
      </c>
      <c r="P45" s="19">
        <v>48</v>
      </c>
      <c r="Q45" s="17"/>
      <c r="R45" s="17" t="s">
        <v>61</v>
      </c>
      <c r="S45" s="19" t="s">
        <v>27</v>
      </c>
    </row>
    <row r="46" spans="1:19" ht="24" customHeight="1" x14ac:dyDescent="0.15">
      <c r="A46" s="43"/>
      <c r="B46" s="47"/>
      <c r="C46" s="19">
        <v>36</v>
      </c>
      <c r="D46" s="18" t="s">
        <v>107</v>
      </c>
      <c r="E46" s="1" t="s">
        <v>118</v>
      </c>
      <c r="F46" s="19"/>
      <c r="G46" s="19"/>
      <c r="H46" s="19"/>
      <c r="I46" s="19"/>
      <c r="J46" s="19"/>
      <c r="K46" s="19"/>
      <c r="L46" s="19">
        <v>3</v>
      </c>
      <c r="M46" s="8"/>
      <c r="N46" s="19">
        <v>3</v>
      </c>
      <c r="O46" s="19">
        <v>48</v>
      </c>
      <c r="P46" s="19">
        <v>48</v>
      </c>
      <c r="Q46" s="17"/>
      <c r="R46" s="17" t="s">
        <v>61</v>
      </c>
      <c r="S46" s="19" t="s">
        <v>27</v>
      </c>
    </row>
    <row r="47" spans="1:19" ht="24" customHeight="1" x14ac:dyDescent="0.15">
      <c r="A47" s="43"/>
      <c r="B47" s="47"/>
      <c r="C47" s="29" t="s">
        <v>82</v>
      </c>
      <c r="D47" s="30"/>
      <c r="E47" s="30"/>
      <c r="F47" s="19"/>
      <c r="G47" s="19"/>
      <c r="H47" s="19"/>
      <c r="I47" s="19"/>
      <c r="J47" s="19"/>
      <c r="K47" s="19">
        <v>3</v>
      </c>
      <c r="L47" s="19">
        <v>9</v>
      </c>
      <c r="M47" s="19"/>
      <c r="N47" s="19">
        <f>SUM(N43:N46)</f>
        <v>12</v>
      </c>
      <c r="O47" s="19">
        <f>SUM(O43:O46)</f>
        <v>192</v>
      </c>
      <c r="P47" s="19">
        <f>SUM(P43:P46)</f>
        <v>192</v>
      </c>
      <c r="Q47" s="19"/>
      <c r="R47" s="12"/>
      <c r="S47" s="12"/>
    </row>
    <row r="48" spans="1:19" ht="24" customHeight="1" x14ac:dyDescent="0.15">
      <c r="A48" s="43"/>
      <c r="B48" s="47"/>
      <c r="C48" s="29" t="s">
        <v>83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1"/>
    </row>
    <row r="49" spans="1:19" ht="24" customHeight="1" x14ac:dyDescent="0.15">
      <c r="A49" s="43"/>
      <c r="B49" s="47"/>
      <c r="C49" s="19">
        <v>37</v>
      </c>
      <c r="D49" s="18" t="s">
        <v>84</v>
      </c>
      <c r="E49" s="1" t="s">
        <v>119</v>
      </c>
      <c r="F49" s="19"/>
      <c r="G49" s="19"/>
      <c r="H49" s="19"/>
      <c r="I49" s="19"/>
      <c r="J49" s="19">
        <v>2</v>
      </c>
      <c r="K49" s="19"/>
      <c r="L49" s="19"/>
      <c r="M49" s="19"/>
      <c r="N49" s="19">
        <v>2</v>
      </c>
      <c r="O49" s="19">
        <v>32</v>
      </c>
      <c r="P49" s="19">
        <v>32</v>
      </c>
      <c r="Q49" s="17"/>
      <c r="R49" s="17" t="s">
        <v>61</v>
      </c>
      <c r="S49" s="19" t="s">
        <v>17</v>
      </c>
    </row>
    <row r="50" spans="1:19" ht="24" customHeight="1" x14ac:dyDescent="0.15">
      <c r="A50" s="43"/>
      <c r="B50" s="47"/>
      <c r="C50" s="19">
        <v>38</v>
      </c>
      <c r="D50" s="18" t="s">
        <v>136</v>
      </c>
      <c r="E50" s="1" t="s">
        <v>85</v>
      </c>
      <c r="F50" s="19"/>
      <c r="G50" s="19"/>
      <c r="H50" s="19"/>
      <c r="I50" s="19"/>
      <c r="J50" s="19"/>
      <c r="K50" s="19">
        <v>2</v>
      </c>
      <c r="L50" s="19"/>
      <c r="M50" s="19"/>
      <c r="N50" s="19">
        <v>2</v>
      </c>
      <c r="O50" s="19">
        <v>32</v>
      </c>
      <c r="P50" s="19">
        <v>32</v>
      </c>
      <c r="Q50" s="17"/>
      <c r="R50" s="17" t="s">
        <v>61</v>
      </c>
      <c r="S50" s="19" t="s">
        <v>17</v>
      </c>
    </row>
    <row r="51" spans="1:19" ht="24" customHeight="1" x14ac:dyDescent="0.15">
      <c r="A51" s="43"/>
      <c r="B51" s="47"/>
      <c r="C51" s="19">
        <v>39</v>
      </c>
      <c r="D51" s="26" t="s">
        <v>139</v>
      </c>
      <c r="E51" s="1" t="s">
        <v>120</v>
      </c>
      <c r="F51" s="17"/>
      <c r="G51" s="17"/>
      <c r="H51" s="17"/>
      <c r="I51" s="17"/>
      <c r="J51" s="17"/>
      <c r="K51" s="17">
        <v>2</v>
      </c>
      <c r="L51" s="17"/>
      <c r="M51" s="17"/>
      <c r="N51" s="17">
        <v>2</v>
      </c>
      <c r="O51" s="19">
        <v>32</v>
      </c>
      <c r="P51" s="19">
        <v>32</v>
      </c>
      <c r="Q51" s="17"/>
      <c r="R51" s="17" t="s">
        <v>61</v>
      </c>
      <c r="S51" s="19" t="s">
        <v>17</v>
      </c>
    </row>
    <row r="52" spans="1:19" ht="24" customHeight="1" x14ac:dyDescent="0.15">
      <c r="A52" s="43"/>
      <c r="B52" s="47"/>
      <c r="C52" s="19">
        <v>40</v>
      </c>
      <c r="D52" s="26" t="s">
        <v>140</v>
      </c>
      <c r="E52" s="1" t="s">
        <v>121</v>
      </c>
      <c r="F52" s="19"/>
      <c r="G52" s="19"/>
      <c r="H52" s="19"/>
      <c r="I52" s="19"/>
      <c r="J52" s="19"/>
      <c r="K52" s="19">
        <v>2</v>
      </c>
      <c r="L52" s="19"/>
      <c r="M52" s="19"/>
      <c r="N52" s="19">
        <v>2</v>
      </c>
      <c r="O52" s="19">
        <v>32</v>
      </c>
      <c r="P52" s="19">
        <v>32</v>
      </c>
      <c r="Q52" s="17"/>
      <c r="R52" s="17" t="s">
        <v>61</v>
      </c>
      <c r="S52" s="19" t="s">
        <v>17</v>
      </c>
    </row>
    <row r="53" spans="1:19" ht="24" customHeight="1" x14ac:dyDescent="0.15">
      <c r="A53" s="43"/>
      <c r="B53" s="47"/>
      <c r="C53" s="29" t="s">
        <v>82</v>
      </c>
      <c r="D53" s="30"/>
      <c r="E53" s="30"/>
      <c r="F53" s="19"/>
      <c r="G53" s="19"/>
      <c r="H53" s="19"/>
      <c r="I53" s="19"/>
      <c r="J53" s="19">
        <v>2</v>
      </c>
      <c r="K53" s="19">
        <v>6</v>
      </c>
      <c r="L53" s="19"/>
      <c r="M53" s="19"/>
      <c r="N53" s="19">
        <f>SUM(N49:N52)</f>
        <v>8</v>
      </c>
      <c r="O53" s="19">
        <f>SUM(O49:O52)</f>
        <v>128</v>
      </c>
      <c r="P53" s="19">
        <f>SUM(P49:P52)</f>
        <v>128</v>
      </c>
      <c r="Q53" s="19"/>
      <c r="R53" s="19"/>
      <c r="S53" s="19"/>
    </row>
    <row r="54" spans="1:19" ht="24" customHeight="1" x14ac:dyDescent="0.15">
      <c r="A54" s="43"/>
      <c r="B54" s="47"/>
      <c r="C54" s="29" t="s">
        <v>122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1"/>
    </row>
    <row r="55" spans="1:19" ht="24" customHeight="1" x14ac:dyDescent="0.15">
      <c r="A55" s="43"/>
      <c r="B55" s="47"/>
      <c r="C55" s="19">
        <v>41</v>
      </c>
      <c r="D55" s="18" t="s">
        <v>86</v>
      </c>
      <c r="E55" s="1" t="s">
        <v>87</v>
      </c>
      <c r="F55" s="19"/>
      <c r="G55" s="19"/>
      <c r="H55" s="19"/>
      <c r="I55" s="19"/>
      <c r="J55" s="19"/>
      <c r="K55" s="19">
        <v>3</v>
      </c>
      <c r="L55" s="19"/>
      <c r="M55" s="11"/>
      <c r="N55" s="19">
        <v>3</v>
      </c>
      <c r="O55" s="19">
        <v>48</v>
      </c>
      <c r="P55" s="19">
        <v>48</v>
      </c>
      <c r="Q55" s="19"/>
      <c r="R55" s="17" t="s">
        <v>61</v>
      </c>
      <c r="S55" s="19" t="s">
        <v>27</v>
      </c>
    </row>
    <row r="56" spans="1:19" ht="24" customHeight="1" x14ac:dyDescent="0.15">
      <c r="A56" s="44" t="s">
        <v>74</v>
      </c>
      <c r="B56" s="51" t="s">
        <v>135</v>
      </c>
      <c r="C56" s="19">
        <v>42</v>
      </c>
      <c r="D56" s="18" t="s">
        <v>88</v>
      </c>
      <c r="E56" s="1" t="s">
        <v>123</v>
      </c>
      <c r="F56" s="19"/>
      <c r="G56" s="19"/>
      <c r="H56" s="19"/>
      <c r="I56" s="19"/>
      <c r="J56" s="19"/>
      <c r="K56" s="19">
        <v>3</v>
      </c>
      <c r="L56" s="19"/>
      <c r="M56" s="11"/>
      <c r="N56" s="19">
        <v>3</v>
      </c>
      <c r="O56" s="19">
        <v>48</v>
      </c>
      <c r="P56" s="19">
        <v>48</v>
      </c>
      <c r="Q56" s="19"/>
      <c r="R56" s="17" t="s">
        <v>61</v>
      </c>
      <c r="S56" s="19" t="s">
        <v>27</v>
      </c>
    </row>
    <row r="57" spans="1:19" ht="24" customHeight="1" x14ac:dyDescent="0.15">
      <c r="A57" s="45"/>
      <c r="B57" s="47"/>
      <c r="C57" s="33" t="s">
        <v>82</v>
      </c>
      <c r="D57" s="33"/>
      <c r="E57" s="33"/>
      <c r="F57" s="19"/>
      <c r="G57" s="19"/>
      <c r="H57" s="19"/>
      <c r="I57" s="19"/>
      <c r="J57" s="19"/>
      <c r="K57" s="19">
        <v>6</v>
      </c>
      <c r="L57" s="19"/>
      <c r="M57" s="19"/>
      <c r="N57" s="19">
        <f>SUM(N55:N56)</f>
        <v>6</v>
      </c>
      <c r="O57" s="19">
        <f>SUM(O55:O56)</f>
        <v>96</v>
      </c>
      <c r="P57" s="19">
        <f>SUM(P55:P56)</f>
        <v>96</v>
      </c>
      <c r="Q57" s="19"/>
      <c r="R57" s="19"/>
      <c r="S57" s="19"/>
    </row>
    <row r="58" spans="1:19" ht="24" customHeight="1" x14ac:dyDescent="0.15">
      <c r="A58" s="45"/>
      <c r="B58" s="47"/>
      <c r="C58" s="29" t="s">
        <v>124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1"/>
    </row>
    <row r="59" spans="1:19" ht="24" customHeight="1" x14ac:dyDescent="0.15">
      <c r="A59" s="45"/>
      <c r="B59" s="34" t="s">
        <v>108</v>
      </c>
      <c r="C59" s="34"/>
      <c r="D59" s="34"/>
      <c r="E59" s="34"/>
      <c r="F59" s="7"/>
      <c r="G59" s="7"/>
      <c r="H59" s="7"/>
      <c r="I59" s="7"/>
      <c r="J59" s="7">
        <f>J57+J53+J47+J41</f>
        <v>6</v>
      </c>
      <c r="K59" s="7">
        <f>K57+K53+K47+K41</f>
        <v>19</v>
      </c>
      <c r="L59" s="7">
        <f>L57+L53+L47+L41</f>
        <v>9</v>
      </c>
      <c r="M59" s="7"/>
      <c r="N59" s="7">
        <f>N57+N53+N47+N41</f>
        <v>34</v>
      </c>
      <c r="O59" s="7">
        <f>O57+O53+O47+O41</f>
        <v>544</v>
      </c>
      <c r="P59" s="7">
        <f>P57+P53+P47+P41</f>
        <v>544</v>
      </c>
      <c r="Q59" s="7"/>
      <c r="R59" s="7"/>
      <c r="S59" s="7"/>
    </row>
    <row r="60" spans="1:19" ht="24" customHeight="1" x14ac:dyDescent="0.15">
      <c r="A60" s="45"/>
      <c r="B60" s="34" t="s">
        <v>89</v>
      </c>
      <c r="C60" s="34"/>
      <c r="D60" s="34"/>
      <c r="E60" s="34"/>
      <c r="F60" s="7">
        <f t="shared" ref="F60:L60" si="2">F35+F59</f>
        <v>23</v>
      </c>
      <c r="G60" s="7">
        <f t="shared" si="2"/>
        <v>24</v>
      </c>
      <c r="H60" s="7">
        <f t="shared" si="2"/>
        <v>19</v>
      </c>
      <c r="I60" s="7">
        <f t="shared" si="2"/>
        <v>16</v>
      </c>
      <c r="J60" s="7">
        <f t="shared" si="2"/>
        <v>15</v>
      </c>
      <c r="K60" s="7">
        <f t="shared" si="2"/>
        <v>22</v>
      </c>
      <c r="L60" s="7">
        <f t="shared" si="2"/>
        <v>9</v>
      </c>
      <c r="M60" s="7"/>
      <c r="N60" s="7">
        <f>N35+N59</f>
        <v>124</v>
      </c>
      <c r="O60" s="7">
        <f>O35+O59</f>
        <v>2048</v>
      </c>
      <c r="P60" s="7">
        <f>P35+P59</f>
        <v>2000</v>
      </c>
      <c r="Q60" s="7">
        <f>Q35+Q59</f>
        <v>48</v>
      </c>
      <c r="R60" s="7"/>
      <c r="S60" s="7"/>
    </row>
    <row r="61" spans="1:19" ht="24" customHeight="1" x14ac:dyDescent="0.15">
      <c r="A61" s="45"/>
      <c r="B61" s="35" t="s">
        <v>101</v>
      </c>
      <c r="C61" s="13" t="s">
        <v>109</v>
      </c>
      <c r="D61" s="21"/>
      <c r="E61" s="13" t="s">
        <v>90</v>
      </c>
      <c r="F61" s="27" t="s">
        <v>128</v>
      </c>
      <c r="G61" s="28"/>
      <c r="H61" s="28"/>
      <c r="I61" s="28"/>
      <c r="J61" s="28"/>
      <c r="K61" s="28"/>
      <c r="L61" s="28"/>
      <c r="M61" s="28"/>
      <c r="N61" s="36">
        <v>8</v>
      </c>
      <c r="O61" s="21"/>
      <c r="P61" s="21"/>
      <c r="Q61" s="21"/>
      <c r="R61" s="37" t="s">
        <v>132</v>
      </c>
      <c r="S61" s="38"/>
    </row>
    <row r="62" spans="1:19" ht="24" customHeight="1" x14ac:dyDescent="0.15">
      <c r="A62" s="45"/>
      <c r="B62" s="35"/>
      <c r="C62" s="13"/>
      <c r="D62" s="21"/>
      <c r="E62" s="13" t="s">
        <v>102</v>
      </c>
      <c r="F62" s="27" t="s">
        <v>128</v>
      </c>
      <c r="G62" s="28"/>
      <c r="H62" s="28"/>
      <c r="I62" s="28"/>
      <c r="J62" s="28"/>
      <c r="K62" s="28"/>
      <c r="L62" s="28"/>
      <c r="M62" s="28"/>
      <c r="N62" s="36"/>
      <c r="O62" s="21"/>
      <c r="P62" s="21"/>
      <c r="Q62" s="21"/>
      <c r="R62" s="39"/>
      <c r="S62" s="40"/>
    </row>
    <row r="63" spans="1:19" ht="24" customHeight="1" x14ac:dyDescent="0.15">
      <c r="A63" s="45"/>
      <c r="B63" s="35"/>
      <c r="C63" s="13"/>
      <c r="D63" s="21"/>
      <c r="E63" s="13" t="s">
        <v>103</v>
      </c>
      <c r="F63" s="27" t="s">
        <v>128</v>
      </c>
      <c r="G63" s="28"/>
      <c r="H63" s="28"/>
      <c r="I63" s="28"/>
      <c r="J63" s="28"/>
      <c r="K63" s="28"/>
      <c r="L63" s="28"/>
      <c r="M63" s="28"/>
      <c r="N63" s="36"/>
      <c r="O63" s="21"/>
      <c r="P63" s="21"/>
      <c r="Q63" s="21"/>
      <c r="R63" s="39"/>
      <c r="S63" s="40"/>
    </row>
    <row r="64" spans="1:19" ht="24" customHeight="1" x14ac:dyDescent="0.15">
      <c r="A64" s="45"/>
      <c r="B64" s="35"/>
      <c r="C64" s="13"/>
      <c r="D64" s="21"/>
      <c r="E64" s="13" t="s">
        <v>125</v>
      </c>
      <c r="F64" s="27" t="s">
        <v>128</v>
      </c>
      <c r="G64" s="28"/>
      <c r="H64" s="28"/>
      <c r="I64" s="28"/>
      <c r="J64" s="28"/>
      <c r="K64" s="28"/>
      <c r="L64" s="28"/>
      <c r="M64" s="28"/>
      <c r="N64" s="36"/>
      <c r="O64" s="21"/>
      <c r="P64" s="21"/>
      <c r="Q64" s="21"/>
      <c r="R64" s="39"/>
      <c r="S64" s="40"/>
    </row>
    <row r="65" spans="1:19" ht="24" customHeight="1" x14ac:dyDescent="0.15">
      <c r="A65" s="45"/>
      <c r="B65" s="35"/>
      <c r="C65" s="13"/>
      <c r="D65" s="21"/>
      <c r="E65" s="13" t="s">
        <v>126</v>
      </c>
      <c r="F65" s="27" t="s">
        <v>128</v>
      </c>
      <c r="G65" s="28"/>
      <c r="H65" s="28"/>
      <c r="I65" s="28"/>
      <c r="J65" s="28"/>
      <c r="K65" s="28"/>
      <c r="L65" s="28"/>
      <c r="M65" s="28"/>
      <c r="N65" s="36"/>
      <c r="O65" s="21"/>
      <c r="P65" s="21"/>
      <c r="Q65" s="21"/>
      <c r="R65" s="39"/>
      <c r="S65" s="40"/>
    </row>
    <row r="66" spans="1:19" ht="24" customHeight="1" x14ac:dyDescent="0.15">
      <c r="A66" s="45"/>
      <c r="B66" s="35"/>
      <c r="C66" s="13"/>
      <c r="D66" s="21"/>
      <c r="E66" s="13" t="s">
        <v>127</v>
      </c>
      <c r="F66" s="27" t="s">
        <v>128</v>
      </c>
      <c r="G66" s="28"/>
      <c r="H66" s="28"/>
      <c r="I66" s="28"/>
      <c r="J66" s="28"/>
      <c r="K66" s="28"/>
      <c r="L66" s="28"/>
      <c r="M66" s="28"/>
      <c r="N66" s="36"/>
      <c r="O66" s="21"/>
      <c r="P66" s="21"/>
      <c r="Q66" s="21"/>
      <c r="R66" s="39"/>
      <c r="S66" s="40"/>
    </row>
    <row r="67" spans="1:19" ht="35.25" customHeight="1" x14ac:dyDescent="0.15">
      <c r="A67" s="45"/>
      <c r="B67" s="35"/>
      <c r="C67" s="21"/>
      <c r="D67" s="21"/>
      <c r="E67" s="6" t="s">
        <v>91</v>
      </c>
      <c r="F67" s="27" t="s">
        <v>129</v>
      </c>
      <c r="G67" s="28"/>
      <c r="H67" s="28"/>
      <c r="I67" s="28"/>
      <c r="J67" s="28"/>
      <c r="K67" s="28"/>
      <c r="L67" s="28"/>
      <c r="M67" s="28"/>
      <c r="N67" s="21">
        <v>4</v>
      </c>
      <c r="O67" s="21"/>
      <c r="P67" s="21"/>
      <c r="Q67" s="21"/>
      <c r="R67" s="39"/>
      <c r="S67" s="40"/>
    </row>
    <row r="68" spans="1:19" ht="24" customHeight="1" x14ac:dyDescent="0.15">
      <c r="A68" s="45"/>
      <c r="B68" s="35"/>
      <c r="C68" s="21"/>
      <c r="D68" s="21"/>
      <c r="E68" s="13" t="s">
        <v>104</v>
      </c>
      <c r="F68" s="27" t="s">
        <v>130</v>
      </c>
      <c r="G68" s="28"/>
      <c r="H68" s="28"/>
      <c r="I68" s="28"/>
      <c r="J68" s="28"/>
      <c r="K68" s="28"/>
      <c r="L68" s="28"/>
      <c r="M68" s="28"/>
      <c r="N68" s="14">
        <v>2</v>
      </c>
      <c r="O68" s="21"/>
      <c r="P68" s="21"/>
      <c r="Q68" s="21"/>
      <c r="R68" s="39"/>
      <c r="S68" s="40"/>
    </row>
    <row r="69" spans="1:19" ht="24" customHeight="1" x14ac:dyDescent="0.15">
      <c r="A69" s="46"/>
      <c r="B69" s="35"/>
      <c r="C69" s="32" t="s">
        <v>82</v>
      </c>
      <c r="D69" s="32"/>
      <c r="E69" s="32"/>
      <c r="F69" s="15"/>
      <c r="G69" s="15"/>
      <c r="H69" s="15"/>
      <c r="I69" s="15"/>
      <c r="J69" s="15"/>
      <c r="K69" s="15"/>
      <c r="L69" s="15"/>
      <c r="M69" s="15"/>
      <c r="N69" s="18">
        <v>14</v>
      </c>
      <c r="O69" s="15"/>
      <c r="P69" s="15"/>
      <c r="Q69" s="15"/>
      <c r="R69" s="41"/>
      <c r="S69" s="42"/>
    </row>
  </sheetData>
  <autoFilter ref="A2:S69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8">
    <mergeCell ref="B56:B58"/>
    <mergeCell ref="A56:A69"/>
    <mergeCell ref="A1:S1"/>
    <mergeCell ref="A2:A3"/>
    <mergeCell ref="B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B4:B20"/>
    <mergeCell ref="C36:S36"/>
    <mergeCell ref="A4:A29"/>
    <mergeCell ref="A30:A35"/>
    <mergeCell ref="B36:B55"/>
    <mergeCell ref="A36:A55"/>
    <mergeCell ref="F67:M67"/>
    <mergeCell ref="C41:E41"/>
    <mergeCell ref="C42:S42"/>
    <mergeCell ref="C47:E47"/>
    <mergeCell ref="C48:S48"/>
    <mergeCell ref="C53:E53"/>
    <mergeCell ref="C20:E20"/>
    <mergeCell ref="B21:B28"/>
    <mergeCell ref="C28:E28"/>
    <mergeCell ref="C34:E34"/>
    <mergeCell ref="B35:E35"/>
    <mergeCell ref="B30:B34"/>
    <mergeCell ref="F68:M68"/>
    <mergeCell ref="C54:S54"/>
    <mergeCell ref="C69:E69"/>
    <mergeCell ref="C57:E57"/>
    <mergeCell ref="C58:S58"/>
    <mergeCell ref="B59:E59"/>
    <mergeCell ref="B60:E60"/>
    <mergeCell ref="B61:B69"/>
    <mergeCell ref="F61:M61"/>
    <mergeCell ref="N61:N66"/>
    <mergeCell ref="R61:S69"/>
    <mergeCell ref="F62:M62"/>
    <mergeCell ref="F63:M63"/>
    <mergeCell ref="F64:M64"/>
    <mergeCell ref="F65:M65"/>
    <mergeCell ref="F66:M66"/>
  </mergeCells>
  <phoneticPr fontId="4" type="noConversion"/>
  <pageMargins left="0.6692913385826772" right="0.6692913385826772" top="0.78740157480314965" bottom="0.78740157480314965" header="0.51181102362204722" footer="0.31496062992125984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2015-11-13T14:56:07Z</cp:lastPrinted>
  <dcterms:created xsi:type="dcterms:W3CDTF">2015-06-01T02:19:54Z</dcterms:created>
  <dcterms:modified xsi:type="dcterms:W3CDTF">2018-11-14T05:36:55Z</dcterms:modified>
</cp:coreProperties>
</file>